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8495" windowHeight="12225"/>
  </bookViews>
  <sheets>
    <sheet name="经管综合成绩排名" sheetId="1" r:id="rId1"/>
  </sheets>
  <definedNames>
    <definedName name="查询2" localSheetId="0">经管综合成绩排名!$A$1:$K$35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1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<sst xmlns="http://schemas.openxmlformats.org/spreadsheetml/2006/main" count="220" uniqueCount="73">
  <si>
    <t>序号</t>
  </si>
  <si>
    <t>申请转入学院</t>
  </si>
  <si>
    <t>申请转入专业</t>
  </si>
  <si>
    <t>学号</t>
  </si>
  <si>
    <t>姓名</t>
  </si>
  <si>
    <t>学院</t>
  </si>
  <si>
    <t>班级</t>
  </si>
  <si>
    <t>层次</t>
  </si>
  <si>
    <t>高等数学</t>
  </si>
  <si>
    <t>大学英语</t>
  </si>
  <si>
    <t>平均分</t>
  </si>
  <si>
    <t>综合成绩
（笔试成绩*0.3+大一已修课程平均分数*0.7）</t>
  </si>
  <si>
    <t>经济与管理学院</t>
  </si>
  <si>
    <t>财务管理</t>
  </si>
  <si>
    <t>姜瑞华</t>
  </si>
  <si>
    <t>航海学院</t>
  </si>
  <si>
    <t>航海182</t>
  </si>
  <si>
    <t>本科</t>
  </si>
  <si>
    <t>审计学</t>
  </si>
  <si>
    <t>黄茂轩</t>
  </si>
  <si>
    <t>刘俊</t>
  </si>
  <si>
    <t>国际商学院</t>
  </si>
  <si>
    <t>交管181</t>
  </si>
  <si>
    <t>田振林</t>
  </si>
  <si>
    <t>赵霁月</t>
  </si>
  <si>
    <t>港安182</t>
  </si>
  <si>
    <t>金融-校企合作</t>
  </si>
  <si>
    <t>修怡菲</t>
  </si>
  <si>
    <t>电商181</t>
  </si>
  <si>
    <t>仝学赟</t>
  </si>
  <si>
    <t>航海183</t>
  </si>
  <si>
    <t>张琴</t>
  </si>
  <si>
    <t>交管182</t>
  </si>
  <si>
    <t>吴卓娟</t>
  </si>
  <si>
    <t>王荣</t>
  </si>
  <si>
    <t>刁梦琪</t>
  </si>
  <si>
    <t>李慧雪</t>
  </si>
  <si>
    <t>船舶与轮机工程学院</t>
  </si>
  <si>
    <t>轮机181</t>
  </si>
  <si>
    <t>张欣宇</t>
  </si>
  <si>
    <t>安琪</t>
  </si>
  <si>
    <t>班静</t>
  </si>
  <si>
    <t>张培颖</t>
  </si>
  <si>
    <t>航金181</t>
  </si>
  <si>
    <t>张翔城</t>
  </si>
  <si>
    <t>李思怡</t>
  </si>
  <si>
    <t>刘欣彤</t>
  </si>
  <si>
    <t>陈春会</t>
  </si>
  <si>
    <t>马嘉良</t>
  </si>
  <si>
    <t>窦炎蕾</t>
  </si>
  <si>
    <t>张原毓</t>
  </si>
  <si>
    <t>轮机183</t>
  </si>
  <si>
    <t>季静茹</t>
  </si>
  <si>
    <t>轮机182</t>
  </si>
  <si>
    <t>王昭文</t>
  </si>
  <si>
    <t>孔祥儒</t>
  </si>
  <si>
    <t>缺考</t>
  </si>
  <si>
    <t>王昌迪</t>
  </si>
  <si>
    <t>韩正一</t>
  </si>
  <si>
    <t>杜伟杰</t>
  </si>
  <si>
    <t>航海181</t>
  </si>
  <si>
    <t>旅游管理</t>
  </si>
  <si>
    <t>王亚群</t>
  </si>
  <si>
    <t>邮专182</t>
  </si>
  <si>
    <t>专科</t>
  </si>
  <si>
    <t>邵梓轩</t>
  </si>
  <si>
    <t>航专184</t>
  </si>
  <si>
    <t>韩小雨</t>
  </si>
  <si>
    <t>会计</t>
  </si>
  <si>
    <t>周文哲</t>
  </si>
  <si>
    <t>轮专181</t>
  </si>
  <si>
    <t>宁蕾莹</t>
  </si>
  <si>
    <t>排名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</si>
</sst>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);[Red]\(0\)"/>
  </numFmts>
  <fonts count="4">
    <font>
      <sz val="10"/>
      <name val="宋体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ColWidth="8.85546875" defaultRowHeight="12"/>
  <cols>
    <col min="1" max="1" width="5.5703125" style="1" customWidth="1"/>
    <col min="2" max="2" width="15.85546875" style="1" customWidth="1"/>
    <col min="3" max="3" width="14.85546875" style="2" customWidth="1"/>
    <col min="4" max="4" width="10.42578125" style="3" customWidth="1"/>
    <col min="5" max="5" width="7.42578125" style="2" customWidth="1"/>
    <col min="6" max="6" width="20.140625" style="2" customWidth="1"/>
    <col min="7" max="7" width="8.42578125" style="1" customWidth="1"/>
    <col min="8" max="8" width="5.5703125" style="1" customWidth="1"/>
    <col min="9" max="10" width="9.85546875" style="1" customWidth="1"/>
    <col min="11" max="11" width="7.7109375" style="4" customWidth="1"/>
    <col min="12" max="12" width="48" style="5" customWidth="1"/>
    <col min="13" max="13" width="8.85546875" style="17" customWidth="1"/>
    <col min="14" max="16384" width="8.85546875" style="1"/>
  </cols>
  <sheetData>
    <row r="1" spans="1:13" s="6" customFormat="1" ht="24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9" t="s">
        <v>10</v>
      </c>
      <c r="L1" s="10" t="s">
        <v>11</v>
      </c>
      <c r="M1" s="15" t="s">
        <v>72</v>
      </c>
    </row>
    <row r="2" spans="1:13">
      <c r="A2" s="11">
        <v>1</v>
      </c>
      <c r="B2" s="11" t="s">
        <v>12</v>
      </c>
      <c r="C2" s="12" t="s">
        <v>13</v>
      </c>
      <c r="D2" s="11">
        <v>182501218</v>
      </c>
      <c r="E2" s="12" t="s">
        <v>14</v>
      </c>
      <c r="F2" s="12" t="s">
        <v>15</v>
      </c>
      <c r="G2" s="11" t="s">
        <v>16</v>
      </c>
      <c r="H2" s="11" t="s">
        <v>17</v>
      </c>
      <c r="I2" s="11">
        <v>94</v>
      </c>
      <c r="J2" s="11"/>
      <c r="K2" s="13">
        <v>87.89</v>
      </c>
      <c r="L2" s="14">
        <f t="shared" ref="L2:L26" si="0">K2*0.7+I2*0.3</f>
        <v>89.722999999999999</v>
      </c>
      <c r="M2" s="16">
        <v>1</v>
      </c>
    </row>
    <row r="3" spans="1:13">
      <c r="A3" s="11">
        <v>2</v>
      </c>
      <c r="B3" s="11" t="s">
        <v>12</v>
      </c>
      <c r="C3" s="12" t="s">
        <v>18</v>
      </c>
      <c r="D3" s="11">
        <v>182501216</v>
      </c>
      <c r="E3" s="12" t="s">
        <v>19</v>
      </c>
      <c r="F3" s="12" t="s">
        <v>15</v>
      </c>
      <c r="G3" s="11" t="s">
        <v>16</v>
      </c>
      <c r="H3" s="11" t="s">
        <v>17</v>
      </c>
      <c r="I3" s="11">
        <v>92</v>
      </c>
      <c r="J3" s="11"/>
      <c r="K3" s="13">
        <v>87</v>
      </c>
      <c r="L3" s="14">
        <f t="shared" si="0"/>
        <v>88.5</v>
      </c>
      <c r="M3" s="16">
        <v>2</v>
      </c>
    </row>
    <row r="4" spans="1:13">
      <c r="A4" s="11">
        <v>3</v>
      </c>
      <c r="B4" s="11" t="s">
        <v>12</v>
      </c>
      <c r="C4" s="12" t="s">
        <v>13</v>
      </c>
      <c r="D4" s="11">
        <v>182701128</v>
      </c>
      <c r="E4" s="12" t="s">
        <v>20</v>
      </c>
      <c r="F4" s="12" t="s">
        <v>21</v>
      </c>
      <c r="G4" s="11" t="s">
        <v>22</v>
      </c>
      <c r="H4" s="11" t="s">
        <v>17</v>
      </c>
      <c r="I4" s="11">
        <v>82</v>
      </c>
      <c r="J4" s="11"/>
      <c r="K4" s="13">
        <v>90.24</v>
      </c>
      <c r="L4" s="14">
        <f t="shared" si="0"/>
        <v>87.767999999999986</v>
      </c>
      <c r="M4" s="16">
        <v>3</v>
      </c>
    </row>
    <row r="5" spans="1:13">
      <c r="A5" s="11">
        <v>4</v>
      </c>
      <c r="B5" s="11" t="s">
        <v>12</v>
      </c>
      <c r="C5" s="12" t="s">
        <v>13</v>
      </c>
      <c r="D5" s="11">
        <v>182701109</v>
      </c>
      <c r="E5" s="12" t="s">
        <v>23</v>
      </c>
      <c r="F5" s="12" t="s">
        <v>21</v>
      </c>
      <c r="G5" s="11" t="s">
        <v>22</v>
      </c>
      <c r="H5" s="11" t="s">
        <v>17</v>
      </c>
      <c r="I5" s="11">
        <v>72</v>
      </c>
      <c r="J5" s="11"/>
      <c r="K5" s="13">
        <v>90.38</v>
      </c>
      <c r="L5" s="14">
        <f t="shared" si="0"/>
        <v>84.865999999999985</v>
      </c>
      <c r="M5" s="16">
        <v>4</v>
      </c>
    </row>
    <row r="6" spans="1:13">
      <c r="A6" s="11">
        <v>5</v>
      </c>
      <c r="B6" s="11" t="s">
        <v>12</v>
      </c>
      <c r="C6" s="12" t="s">
        <v>13</v>
      </c>
      <c r="D6" s="11">
        <v>182502229</v>
      </c>
      <c r="E6" s="12" t="s">
        <v>24</v>
      </c>
      <c r="F6" s="12" t="s">
        <v>15</v>
      </c>
      <c r="G6" s="11" t="s">
        <v>25</v>
      </c>
      <c r="H6" s="11" t="s">
        <v>17</v>
      </c>
      <c r="I6" s="11">
        <v>77</v>
      </c>
      <c r="J6" s="11"/>
      <c r="K6" s="13">
        <v>86.79</v>
      </c>
      <c r="L6" s="14">
        <f t="shared" si="0"/>
        <v>83.852999999999994</v>
      </c>
      <c r="M6" s="16">
        <v>5</v>
      </c>
    </row>
    <row r="7" spans="1:13">
      <c r="A7" s="11">
        <v>6</v>
      </c>
      <c r="B7" s="11" t="s">
        <v>12</v>
      </c>
      <c r="C7" s="12" t="s">
        <v>26</v>
      </c>
      <c r="D7" s="11">
        <v>182702131</v>
      </c>
      <c r="E7" s="12" t="s">
        <v>27</v>
      </c>
      <c r="F7" s="12" t="s">
        <v>21</v>
      </c>
      <c r="G7" s="11" t="s">
        <v>28</v>
      </c>
      <c r="H7" s="11" t="s">
        <v>17</v>
      </c>
      <c r="I7" s="11">
        <v>68</v>
      </c>
      <c r="J7" s="11"/>
      <c r="K7" s="13">
        <v>89.59</v>
      </c>
      <c r="L7" s="14">
        <f t="shared" si="0"/>
        <v>83.113</v>
      </c>
      <c r="M7" s="16">
        <v>6</v>
      </c>
    </row>
    <row r="8" spans="1:13">
      <c r="A8" s="11">
        <v>7</v>
      </c>
      <c r="B8" s="11" t="s">
        <v>12</v>
      </c>
      <c r="C8" s="12" t="s">
        <v>18</v>
      </c>
      <c r="D8" s="11">
        <v>182501338</v>
      </c>
      <c r="E8" s="12" t="s">
        <v>29</v>
      </c>
      <c r="F8" s="12" t="s">
        <v>15</v>
      </c>
      <c r="G8" s="11" t="s">
        <v>30</v>
      </c>
      <c r="H8" s="11" t="s">
        <v>17</v>
      </c>
      <c r="I8" s="11">
        <v>74</v>
      </c>
      <c r="J8" s="11"/>
      <c r="K8" s="13">
        <v>85.32</v>
      </c>
      <c r="L8" s="14">
        <f t="shared" si="0"/>
        <v>81.923999999999992</v>
      </c>
      <c r="M8" s="16">
        <v>7</v>
      </c>
    </row>
    <row r="9" spans="1:13">
      <c r="A9" s="11">
        <v>8</v>
      </c>
      <c r="B9" s="11" t="s">
        <v>12</v>
      </c>
      <c r="C9" s="12" t="s">
        <v>13</v>
      </c>
      <c r="D9" s="11">
        <v>182701214</v>
      </c>
      <c r="E9" s="12" t="s">
        <v>31</v>
      </c>
      <c r="F9" s="12" t="s">
        <v>21</v>
      </c>
      <c r="G9" s="11" t="s">
        <v>32</v>
      </c>
      <c r="H9" s="11" t="s">
        <v>17</v>
      </c>
      <c r="I9" s="11">
        <v>52</v>
      </c>
      <c r="J9" s="11"/>
      <c r="K9" s="13">
        <v>93.05</v>
      </c>
      <c r="L9" s="14">
        <f t="shared" si="0"/>
        <v>80.734999999999985</v>
      </c>
      <c r="M9" s="16">
        <v>8</v>
      </c>
    </row>
    <row r="10" spans="1:13">
      <c r="A10" s="11">
        <v>9</v>
      </c>
      <c r="B10" s="11" t="s">
        <v>12</v>
      </c>
      <c r="C10" s="12" t="s">
        <v>13</v>
      </c>
      <c r="D10" s="11">
        <v>182701134</v>
      </c>
      <c r="E10" s="12" t="s">
        <v>33</v>
      </c>
      <c r="F10" s="12" t="s">
        <v>21</v>
      </c>
      <c r="G10" s="11" t="s">
        <v>22</v>
      </c>
      <c r="H10" s="11" t="s">
        <v>17</v>
      </c>
      <c r="I10" s="11">
        <v>58</v>
      </c>
      <c r="J10" s="11"/>
      <c r="K10" s="13">
        <v>90.43</v>
      </c>
      <c r="L10" s="14">
        <f t="shared" si="0"/>
        <v>80.700999999999993</v>
      </c>
      <c r="M10" s="16">
        <v>9</v>
      </c>
    </row>
    <row r="11" spans="1:13">
      <c r="A11" s="11">
        <v>10</v>
      </c>
      <c r="B11" s="11" t="s">
        <v>12</v>
      </c>
      <c r="C11" s="12" t="s">
        <v>26</v>
      </c>
      <c r="D11" s="11">
        <v>182702129</v>
      </c>
      <c r="E11" s="12" t="s">
        <v>34</v>
      </c>
      <c r="F11" s="12" t="s">
        <v>21</v>
      </c>
      <c r="G11" s="11" t="s">
        <v>28</v>
      </c>
      <c r="H11" s="11" t="s">
        <v>17</v>
      </c>
      <c r="I11" s="11">
        <v>57</v>
      </c>
      <c r="J11" s="11"/>
      <c r="K11" s="13">
        <v>87.47</v>
      </c>
      <c r="L11" s="14">
        <f t="shared" si="0"/>
        <v>78.328999999999994</v>
      </c>
      <c r="M11" s="16">
        <v>10</v>
      </c>
    </row>
    <row r="12" spans="1:13">
      <c r="A12" s="11">
        <v>11</v>
      </c>
      <c r="B12" s="11" t="s">
        <v>12</v>
      </c>
      <c r="C12" s="12" t="s">
        <v>13</v>
      </c>
      <c r="D12" s="11">
        <v>182701220</v>
      </c>
      <c r="E12" s="12" t="s">
        <v>35</v>
      </c>
      <c r="F12" s="12" t="s">
        <v>21</v>
      </c>
      <c r="G12" s="11" t="s">
        <v>32</v>
      </c>
      <c r="H12" s="11" t="s">
        <v>17</v>
      </c>
      <c r="I12" s="11">
        <v>44</v>
      </c>
      <c r="J12" s="11"/>
      <c r="K12" s="13">
        <v>92.43</v>
      </c>
      <c r="L12" s="14">
        <f t="shared" si="0"/>
        <v>77.90100000000001</v>
      </c>
      <c r="M12" s="16">
        <v>11</v>
      </c>
    </row>
    <row r="13" spans="1:13">
      <c r="A13" s="11">
        <v>12</v>
      </c>
      <c r="B13" s="11" t="s">
        <v>12</v>
      </c>
      <c r="C13" s="12" t="s">
        <v>13</v>
      </c>
      <c r="D13" s="11">
        <v>182601144</v>
      </c>
      <c r="E13" s="12" t="s">
        <v>36</v>
      </c>
      <c r="F13" s="12" t="s">
        <v>37</v>
      </c>
      <c r="G13" s="11" t="s">
        <v>38</v>
      </c>
      <c r="H13" s="11" t="s">
        <v>17</v>
      </c>
      <c r="I13" s="11">
        <v>55</v>
      </c>
      <c r="J13" s="11"/>
      <c r="K13" s="13">
        <v>86</v>
      </c>
      <c r="L13" s="14">
        <f t="shared" si="0"/>
        <v>76.699999999999989</v>
      </c>
      <c r="M13" s="16">
        <v>12</v>
      </c>
    </row>
    <row r="14" spans="1:13">
      <c r="A14" s="11">
        <v>13</v>
      </c>
      <c r="B14" s="11" t="s">
        <v>12</v>
      </c>
      <c r="C14" s="12" t="s">
        <v>13</v>
      </c>
      <c r="D14" s="11">
        <v>182601146</v>
      </c>
      <c r="E14" s="12" t="s">
        <v>39</v>
      </c>
      <c r="F14" s="12" t="s">
        <v>37</v>
      </c>
      <c r="G14" s="11" t="s">
        <v>38</v>
      </c>
      <c r="H14" s="11" t="s">
        <v>17</v>
      </c>
      <c r="I14" s="11">
        <v>58</v>
      </c>
      <c r="J14" s="11"/>
      <c r="K14" s="13">
        <v>84.33</v>
      </c>
      <c r="L14" s="14">
        <f t="shared" si="0"/>
        <v>76.430999999999983</v>
      </c>
      <c r="M14" s="16">
        <v>13</v>
      </c>
    </row>
    <row r="15" spans="1:13">
      <c r="A15" s="11">
        <v>14</v>
      </c>
      <c r="B15" s="11" t="s">
        <v>12</v>
      </c>
      <c r="C15" s="12" t="s">
        <v>13</v>
      </c>
      <c r="D15" s="11">
        <v>182502223</v>
      </c>
      <c r="E15" s="12" t="s">
        <v>40</v>
      </c>
      <c r="F15" s="12" t="s">
        <v>15</v>
      </c>
      <c r="G15" s="11" t="s">
        <v>25</v>
      </c>
      <c r="H15" s="11" t="s">
        <v>17</v>
      </c>
      <c r="I15" s="11">
        <v>60</v>
      </c>
      <c r="J15" s="11"/>
      <c r="K15" s="13">
        <v>81.95</v>
      </c>
      <c r="L15" s="14">
        <f t="shared" si="0"/>
        <v>75.364999999999995</v>
      </c>
      <c r="M15" s="16">
        <v>14</v>
      </c>
    </row>
    <row r="16" spans="1:13">
      <c r="A16" s="11">
        <v>15</v>
      </c>
      <c r="B16" s="11" t="s">
        <v>12</v>
      </c>
      <c r="C16" s="12" t="s">
        <v>13</v>
      </c>
      <c r="D16" s="11">
        <v>182502235</v>
      </c>
      <c r="E16" s="12" t="s">
        <v>41</v>
      </c>
      <c r="F16" s="12" t="s">
        <v>15</v>
      </c>
      <c r="G16" s="11" t="s">
        <v>25</v>
      </c>
      <c r="H16" s="11" t="s">
        <v>17</v>
      </c>
      <c r="I16" s="11">
        <v>51</v>
      </c>
      <c r="J16" s="11"/>
      <c r="K16" s="13">
        <v>83.16</v>
      </c>
      <c r="L16" s="14">
        <f t="shared" si="0"/>
        <v>73.512</v>
      </c>
      <c r="M16" s="16">
        <v>15</v>
      </c>
    </row>
    <row r="17" spans="1:13">
      <c r="A17" s="11">
        <v>16</v>
      </c>
      <c r="B17" s="11" t="s">
        <v>12</v>
      </c>
      <c r="C17" s="12" t="s">
        <v>13</v>
      </c>
      <c r="D17" s="11">
        <v>182703127</v>
      </c>
      <c r="E17" s="12" t="s">
        <v>42</v>
      </c>
      <c r="F17" s="12" t="s">
        <v>21</v>
      </c>
      <c r="G17" s="11" t="s">
        <v>43</v>
      </c>
      <c r="H17" s="11" t="s">
        <v>17</v>
      </c>
      <c r="I17" s="11">
        <v>42</v>
      </c>
      <c r="J17" s="11"/>
      <c r="K17" s="13">
        <v>86.14</v>
      </c>
      <c r="L17" s="14">
        <f t="shared" si="0"/>
        <v>72.897999999999996</v>
      </c>
      <c r="M17" s="16">
        <v>16</v>
      </c>
    </row>
    <row r="18" spans="1:13">
      <c r="A18" s="11">
        <v>17</v>
      </c>
      <c r="B18" s="11" t="s">
        <v>12</v>
      </c>
      <c r="C18" s="12" t="s">
        <v>18</v>
      </c>
      <c r="D18" s="11">
        <v>182601114</v>
      </c>
      <c r="E18" s="12" t="s">
        <v>44</v>
      </c>
      <c r="F18" s="12" t="s">
        <v>37</v>
      </c>
      <c r="G18" s="11" t="s">
        <v>38</v>
      </c>
      <c r="H18" s="11" t="s">
        <v>17</v>
      </c>
      <c r="I18" s="11">
        <v>54</v>
      </c>
      <c r="J18" s="11"/>
      <c r="K18" s="13">
        <v>80.83</v>
      </c>
      <c r="L18" s="14">
        <f t="shared" si="0"/>
        <v>72.780999999999992</v>
      </c>
      <c r="M18" s="16">
        <v>17</v>
      </c>
    </row>
    <row r="19" spans="1:13">
      <c r="A19" s="11">
        <v>18</v>
      </c>
      <c r="B19" s="11" t="s">
        <v>12</v>
      </c>
      <c r="C19" s="12" t="s">
        <v>13</v>
      </c>
      <c r="D19" s="11">
        <v>182501336</v>
      </c>
      <c r="E19" s="12" t="s">
        <v>45</v>
      </c>
      <c r="F19" s="12" t="s">
        <v>15</v>
      </c>
      <c r="G19" s="11" t="s">
        <v>30</v>
      </c>
      <c r="H19" s="11" t="s">
        <v>17</v>
      </c>
      <c r="I19" s="11">
        <v>46</v>
      </c>
      <c r="J19" s="11"/>
      <c r="K19" s="13">
        <v>79.37</v>
      </c>
      <c r="L19" s="14">
        <f t="shared" si="0"/>
        <v>69.358999999999995</v>
      </c>
      <c r="M19" s="16">
        <v>18</v>
      </c>
    </row>
    <row r="20" spans="1:13">
      <c r="A20" s="11">
        <v>19</v>
      </c>
      <c r="B20" s="11" t="s">
        <v>12</v>
      </c>
      <c r="C20" s="12" t="s">
        <v>18</v>
      </c>
      <c r="D20" s="11">
        <v>182501333</v>
      </c>
      <c r="E20" s="12" t="s">
        <v>46</v>
      </c>
      <c r="F20" s="12" t="s">
        <v>15</v>
      </c>
      <c r="G20" s="11" t="s">
        <v>30</v>
      </c>
      <c r="H20" s="11" t="s">
        <v>17</v>
      </c>
      <c r="I20" s="11">
        <v>36</v>
      </c>
      <c r="J20" s="11"/>
      <c r="K20" s="13">
        <v>83.63</v>
      </c>
      <c r="L20" s="14">
        <f t="shared" si="0"/>
        <v>69.340999999999994</v>
      </c>
      <c r="M20" s="16">
        <v>19</v>
      </c>
    </row>
    <row r="21" spans="1:13">
      <c r="A21" s="11">
        <v>20</v>
      </c>
      <c r="B21" s="11" t="s">
        <v>12</v>
      </c>
      <c r="C21" s="12" t="s">
        <v>13</v>
      </c>
      <c r="D21" s="11">
        <v>182501238</v>
      </c>
      <c r="E21" s="12" t="s">
        <v>47</v>
      </c>
      <c r="F21" s="12" t="s">
        <v>15</v>
      </c>
      <c r="G21" s="11" t="s">
        <v>16</v>
      </c>
      <c r="H21" s="11" t="s">
        <v>17</v>
      </c>
      <c r="I21" s="11">
        <v>46</v>
      </c>
      <c r="J21" s="11"/>
      <c r="K21" s="13">
        <v>78.11</v>
      </c>
      <c r="L21" s="14">
        <f t="shared" si="0"/>
        <v>68.477000000000004</v>
      </c>
      <c r="M21" s="16">
        <v>20</v>
      </c>
    </row>
    <row r="22" spans="1:13">
      <c r="A22" s="11">
        <v>21</v>
      </c>
      <c r="B22" s="11" t="s">
        <v>12</v>
      </c>
      <c r="C22" s="12" t="s">
        <v>26</v>
      </c>
      <c r="D22" s="11">
        <v>182702105</v>
      </c>
      <c r="E22" s="12" t="s">
        <v>48</v>
      </c>
      <c r="F22" s="12" t="s">
        <v>21</v>
      </c>
      <c r="G22" s="11" t="s">
        <v>28</v>
      </c>
      <c r="H22" s="11" t="s">
        <v>17</v>
      </c>
      <c r="I22" s="11">
        <v>30</v>
      </c>
      <c r="J22" s="11"/>
      <c r="K22" s="13">
        <v>82.82</v>
      </c>
      <c r="L22" s="14">
        <f t="shared" si="0"/>
        <v>66.97399999999999</v>
      </c>
      <c r="M22" s="16">
        <v>21</v>
      </c>
    </row>
    <row r="23" spans="1:13">
      <c r="A23" s="11">
        <v>22</v>
      </c>
      <c r="B23" s="11" t="s">
        <v>12</v>
      </c>
      <c r="C23" s="12" t="s">
        <v>18</v>
      </c>
      <c r="D23" s="11">
        <v>182501233</v>
      </c>
      <c r="E23" s="12" t="s">
        <v>49</v>
      </c>
      <c r="F23" s="12" t="s">
        <v>15</v>
      </c>
      <c r="G23" s="11" t="s">
        <v>16</v>
      </c>
      <c r="H23" s="11" t="s">
        <v>17</v>
      </c>
      <c r="I23" s="11">
        <v>28</v>
      </c>
      <c r="J23" s="11"/>
      <c r="K23" s="13">
        <v>82.47</v>
      </c>
      <c r="L23" s="14">
        <f t="shared" si="0"/>
        <v>66.128999999999991</v>
      </c>
      <c r="M23" s="16">
        <v>22</v>
      </c>
    </row>
    <row r="24" spans="1:13">
      <c r="A24" s="11">
        <v>23</v>
      </c>
      <c r="B24" s="11" t="s">
        <v>12</v>
      </c>
      <c r="C24" s="12" t="s">
        <v>13</v>
      </c>
      <c r="D24" s="11">
        <v>182601336</v>
      </c>
      <c r="E24" s="12" t="s">
        <v>50</v>
      </c>
      <c r="F24" s="12" t="s">
        <v>37</v>
      </c>
      <c r="G24" s="11" t="s">
        <v>51</v>
      </c>
      <c r="H24" s="11" t="s">
        <v>17</v>
      </c>
      <c r="I24" s="11">
        <v>28</v>
      </c>
      <c r="J24" s="11"/>
      <c r="K24" s="13">
        <v>82.17</v>
      </c>
      <c r="L24" s="14">
        <f t="shared" si="0"/>
        <v>65.918999999999997</v>
      </c>
      <c r="M24" s="16">
        <v>23</v>
      </c>
    </row>
    <row r="25" spans="1:13">
      <c r="A25" s="11">
        <v>24</v>
      </c>
      <c r="B25" s="11" t="s">
        <v>12</v>
      </c>
      <c r="C25" s="12" t="s">
        <v>13</v>
      </c>
      <c r="D25" s="11">
        <v>182601248</v>
      </c>
      <c r="E25" s="12" t="s">
        <v>52</v>
      </c>
      <c r="F25" s="12" t="s">
        <v>37</v>
      </c>
      <c r="G25" s="11" t="s">
        <v>53</v>
      </c>
      <c r="H25" s="11" t="s">
        <v>17</v>
      </c>
      <c r="I25" s="11">
        <v>40</v>
      </c>
      <c r="J25" s="11"/>
      <c r="K25" s="13">
        <v>74.61</v>
      </c>
      <c r="L25" s="14">
        <f t="shared" si="0"/>
        <v>64.227000000000004</v>
      </c>
      <c r="M25" s="16">
        <v>24</v>
      </c>
    </row>
    <row r="26" spans="1:13">
      <c r="A26" s="11">
        <v>25</v>
      </c>
      <c r="B26" s="11" t="s">
        <v>12</v>
      </c>
      <c r="C26" s="12" t="s">
        <v>13</v>
      </c>
      <c r="D26" s="11">
        <v>182501231</v>
      </c>
      <c r="E26" s="12" t="s">
        <v>54</v>
      </c>
      <c r="F26" s="12" t="s">
        <v>15</v>
      </c>
      <c r="G26" s="11" t="s">
        <v>16</v>
      </c>
      <c r="H26" s="11" t="s">
        <v>17</v>
      </c>
      <c r="I26" s="11">
        <v>24</v>
      </c>
      <c r="J26" s="11"/>
      <c r="K26" s="13">
        <v>78.05</v>
      </c>
      <c r="L26" s="14">
        <f t="shared" si="0"/>
        <v>61.834999999999994</v>
      </c>
      <c r="M26" s="16">
        <v>25</v>
      </c>
    </row>
    <row r="27" spans="1:13">
      <c r="A27" s="11">
        <v>26</v>
      </c>
      <c r="B27" s="11" t="s">
        <v>12</v>
      </c>
      <c r="C27" s="12" t="s">
        <v>18</v>
      </c>
      <c r="D27" s="11">
        <v>182601219</v>
      </c>
      <c r="E27" s="12" t="s">
        <v>55</v>
      </c>
      <c r="F27" s="12" t="s">
        <v>37</v>
      </c>
      <c r="G27" s="11" t="s">
        <v>53</v>
      </c>
      <c r="H27" s="11" t="s">
        <v>17</v>
      </c>
      <c r="I27" s="13" t="s">
        <v>56</v>
      </c>
      <c r="J27" s="11"/>
      <c r="K27" s="13">
        <v>87.56</v>
      </c>
      <c r="L27" s="14">
        <f>K27*0.7+0</f>
        <v>61.291999999999994</v>
      </c>
      <c r="M27" s="16">
        <v>26</v>
      </c>
    </row>
    <row r="28" spans="1:13">
      <c r="A28" s="11">
        <v>27</v>
      </c>
      <c r="B28" s="11" t="s">
        <v>12</v>
      </c>
      <c r="C28" s="12" t="s">
        <v>18</v>
      </c>
      <c r="D28" s="11">
        <v>182501229</v>
      </c>
      <c r="E28" s="12" t="s">
        <v>57</v>
      </c>
      <c r="F28" s="12" t="s">
        <v>15</v>
      </c>
      <c r="G28" s="11" t="s">
        <v>16</v>
      </c>
      <c r="H28" s="11" t="s">
        <v>17</v>
      </c>
      <c r="I28" s="11">
        <v>38</v>
      </c>
      <c r="J28" s="11"/>
      <c r="K28" s="13">
        <v>68.11</v>
      </c>
      <c r="L28" s="14">
        <f>K28*0.7+I28*0.3</f>
        <v>59.076999999999998</v>
      </c>
      <c r="M28" s="16">
        <v>27</v>
      </c>
    </row>
    <row r="29" spans="1:13">
      <c r="A29" s="11">
        <v>28</v>
      </c>
      <c r="B29" s="11" t="s">
        <v>12</v>
      </c>
      <c r="C29" s="12" t="s">
        <v>18</v>
      </c>
      <c r="D29" s="11">
        <v>182501309</v>
      </c>
      <c r="E29" s="12" t="s">
        <v>58</v>
      </c>
      <c r="F29" s="12" t="s">
        <v>15</v>
      </c>
      <c r="G29" s="11" t="s">
        <v>30</v>
      </c>
      <c r="H29" s="11" t="s">
        <v>17</v>
      </c>
      <c r="I29" s="11">
        <v>12</v>
      </c>
      <c r="J29" s="11"/>
      <c r="K29" s="13">
        <v>74.11</v>
      </c>
      <c r="L29" s="14">
        <f>K29*0.7+I29*0.3</f>
        <v>55.476999999999997</v>
      </c>
      <c r="M29" s="16">
        <v>28</v>
      </c>
    </row>
    <row r="30" spans="1:13">
      <c r="A30" s="11">
        <v>29</v>
      </c>
      <c r="B30" s="11" t="s">
        <v>12</v>
      </c>
      <c r="C30" s="12" t="s">
        <v>13</v>
      </c>
      <c r="D30" s="11">
        <v>182501128</v>
      </c>
      <c r="E30" s="12" t="s">
        <v>59</v>
      </c>
      <c r="F30" s="12" t="s">
        <v>15</v>
      </c>
      <c r="G30" s="11" t="s">
        <v>60</v>
      </c>
      <c r="H30" s="11" t="s">
        <v>17</v>
      </c>
      <c r="I30" s="11" t="s">
        <v>56</v>
      </c>
      <c r="J30" s="11"/>
      <c r="K30" s="13">
        <v>77</v>
      </c>
      <c r="L30" s="14">
        <f>K30*0.7+0</f>
        <v>53.9</v>
      </c>
      <c r="M30" s="16">
        <v>29</v>
      </c>
    </row>
    <row r="31" spans="1:13">
      <c r="A31" s="11">
        <v>30</v>
      </c>
      <c r="B31" s="11" t="s">
        <v>12</v>
      </c>
      <c r="C31" s="12" t="s">
        <v>61</v>
      </c>
      <c r="D31" s="11">
        <v>182722222</v>
      </c>
      <c r="E31" s="12" t="s">
        <v>62</v>
      </c>
      <c r="F31" s="12" t="s">
        <v>21</v>
      </c>
      <c r="G31" s="11" t="s">
        <v>63</v>
      </c>
      <c r="H31" s="11" t="s">
        <v>64</v>
      </c>
      <c r="I31" s="11"/>
      <c r="J31" s="11">
        <v>64</v>
      </c>
      <c r="K31" s="13">
        <v>86.41</v>
      </c>
      <c r="L31" s="14">
        <f>K31*0.7+J31*0.3</f>
        <v>79.686999999999998</v>
      </c>
      <c r="M31" s="16">
        <v>1</v>
      </c>
    </row>
    <row r="32" spans="1:13">
      <c r="A32" s="11">
        <v>31</v>
      </c>
      <c r="B32" s="11" t="s">
        <v>12</v>
      </c>
      <c r="C32" s="12" t="s">
        <v>61</v>
      </c>
      <c r="D32" s="11">
        <v>182525410</v>
      </c>
      <c r="E32" s="12" t="s">
        <v>65</v>
      </c>
      <c r="F32" s="12" t="s">
        <v>15</v>
      </c>
      <c r="G32" s="11" t="s">
        <v>66</v>
      </c>
      <c r="H32" s="11" t="s">
        <v>64</v>
      </c>
      <c r="I32" s="11"/>
      <c r="J32" s="11">
        <v>55</v>
      </c>
      <c r="K32" s="13">
        <v>80.84</v>
      </c>
      <c r="L32" s="14">
        <f>K32*0.7+J32*0.3</f>
        <v>73.087999999999994</v>
      </c>
      <c r="M32" s="16">
        <v>2</v>
      </c>
    </row>
    <row r="33" spans="1:13">
      <c r="A33" s="11">
        <v>32</v>
      </c>
      <c r="B33" s="11" t="s">
        <v>12</v>
      </c>
      <c r="C33" s="12" t="s">
        <v>61</v>
      </c>
      <c r="D33" s="11">
        <v>182722221</v>
      </c>
      <c r="E33" s="12" t="s">
        <v>67</v>
      </c>
      <c r="F33" s="12" t="s">
        <v>21</v>
      </c>
      <c r="G33" s="11" t="s">
        <v>63</v>
      </c>
      <c r="H33" s="11" t="s">
        <v>64</v>
      </c>
      <c r="I33" s="11"/>
      <c r="J33" s="11">
        <v>56</v>
      </c>
      <c r="K33" s="13">
        <v>79.77</v>
      </c>
      <c r="L33" s="14">
        <f>K33*0.7+J33*0.3</f>
        <v>72.638999999999996</v>
      </c>
      <c r="M33" s="16">
        <v>3</v>
      </c>
    </row>
    <row r="34" spans="1:13">
      <c r="A34" s="11">
        <v>33</v>
      </c>
      <c r="B34" s="11" t="s">
        <v>12</v>
      </c>
      <c r="C34" s="12" t="s">
        <v>68</v>
      </c>
      <c r="D34" s="11">
        <v>182622113</v>
      </c>
      <c r="E34" s="12" t="s">
        <v>69</v>
      </c>
      <c r="F34" s="12" t="s">
        <v>37</v>
      </c>
      <c r="G34" s="11" t="s">
        <v>70</v>
      </c>
      <c r="H34" s="11" t="s">
        <v>64</v>
      </c>
      <c r="I34" s="11"/>
      <c r="J34" s="11">
        <v>46</v>
      </c>
      <c r="K34" s="13">
        <v>75.17</v>
      </c>
      <c r="L34" s="14">
        <f>K34*0.7+J34*0.3</f>
        <v>66.418999999999997</v>
      </c>
      <c r="M34" s="16">
        <v>4</v>
      </c>
    </row>
    <row r="35" spans="1:13">
      <c r="A35" s="11">
        <v>34</v>
      </c>
      <c r="B35" s="11" t="s">
        <v>12</v>
      </c>
      <c r="C35" s="12" t="s">
        <v>61</v>
      </c>
      <c r="D35" s="11">
        <v>182722228</v>
      </c>
      <c r="E35" s="12" t="s">
        <v>71</v>
      </c>
      <c r="F35" s="12" t="s">
        <v>21</v>
      </c>
      <c r="G35" s="11" t="s">
        <v>63</v>
      </c>
      <c r="H35" s="11" t="s">
        <v>64</v>
      </c>
      <c r="I35" s="11"/>
      <c r="J35" s="11" t="s">
        <v>56</v>
      </c>
      <c r="K35" s="13">
        <v>70.09</v>
      </c>
      <c r="L35" s="14">
        <f>K35*0.7+0</f>
        <v>49.063000000000002</v>
      </c>
      <c r="M35" s="16">
        <v>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经管综合成绩排名</vt:lpstr>
      <vt:lpstr>经管综合成绩排名!查询2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wang</dc:creator>
  <cp:lastModifiedBy>Z</cp:lastModifiedBy>
  <dcterms:created xsi:type="dcterms:W3CDTF">2019-09-06T23:51:44Z</dcterms:created>
  <dcterms:modified xsi:type="dcterms:W3CDTF">2019-09-09T05:44:51Z</dcterms:modified>
</cp:coreProperties>
</file>