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21600" windowHeight="12900"/>
  </bookViews>
  <sheets>
    <sheet name="1" sheetId="1" r:id="rId1"/>
  </sheets>
  <definedNames>
    <definedName name="_xlnm._FilterDatabase" localSheetId="0" hidden="1">'1'!$A$2:$M$16</definedName>
    <definedName name="_xlnm.Print_Titles" localSheetId="0">'1'!$1:$2</definedName>
    <definedName name="威海转专业学生信息">'1'!$B$2:$G$16</definedName>
  </definedNames>
  <calcPr calcId="124519"/>
</workbook>
</file>

<file path=xl/calcChain.xml><?xml version="1.0" encoding="utf-8"?>
<calcChain xmlns="http://schemas.openxmlformats.org/spreadsheetml/2006/main">
  <c r="K8" i="1"/>
  <c r="K3"/>
  <c r="K14"/>
  <c r="K12"/>
  <c r="K7"/>
  <c r="K6"/>
  <c r="K4"/>
  <c r="K5"/>
  <c r="K13"/>
  <c r="K10"/>
  <c r="K16"/>
  <c r="K11"/>
  <c r="K15"/>
  <c r="K9"/>
</calcChain>
</file>

<file path=xl/sharedStrings.xml><?xml version="1.0" encoding="utf-8"?>
<sst xmlns="http://schemas.openxmlformats.org/spreadsheetml/2006/main" count="127" uniqueCount="86">
  <si>
    <t>申请转入学院</t>
  </si>
  <si>
    <t>学号</t>
  </si>
  <si>
    <t>姓名</t>
  </si>
  <si>
    <t>学院</t>
  </si>
  <si>
    <t>班级</t>
  </si>
  <si>
    <t>层次</t>
  </si>
  <si>
    <t>船舶与轮机工程学院</t>
  </si>
  <si>
    <t>轮机182</t>
  </si>
  <si>
    <t>本科</t>
  </si>
  <si>
    <t>航海学院</t>
  </si>
  <si>
    <t>船舶182</t>
  </si>
  <si>
    <t>海事182</t>
  </si>
  <si>
    <t>港安182</t>
  </si>
  <si>
    <t>船电181</t>
  </si>
  <si>
    <t>船电182</t>
  </si>
  <si>
    <t>国际商学院</t>
  </si>
  <si>
    <t>航海181</t>
  </si>
  <si>
    <t>交管181</t>
  </si>
  <si>
    <t>船舶183</t>
  </si>
  <si>
    <t>信息科学与电气工程学院</t>
  </si>
  <si>
    <t>182701106</t>
  </si>
  <si>
    <t>马海龙</t>
  </si>
  <si>
    <t>182603213</t>
  </si>
  <si>
    <t>高鲲鹏</t>
  </si>
  <si>
    <t>182603216</t>
  </si>
  <si>
    <t>宋子森</t>
  </si>
  <si>
    <t>182603138</t>
  </si>
  <si>
    <t>李韩</t>
  </si>
  <si>
    <t>182603137</t>
  </si>
  <si>
    <t>于筱轩</t>
  </si>
  <si>
    <t>182601212</t>
  </si>
  <si>
    <t>王玮</t>
  </si>
  <si>
    <t>182603107</t>
  </si>
  <si>
    <t>余煜邦</t>
  </si>
  <si>
    <t>182507207</t>
  </si>
  <si>
    <t>金亦琦</t>
  </si>
  <si>
    <t>182603139</t>
  </si>
  <si>
    <t>王琳琳</t>
  </si>
  <si>
    <t>182607326</t>
  </si>
  <si>
    <t>刘畅</t>
  </si>
  <si>
    <t>182607222</t>
  </si>
  <si>
    <t>代鑫洪</t>
  </si>
  <si>
    <t>182502206</t>
  </si>
  <si>
    <t>王文杰</t>
  </si>
  <si>
    <t>182607203</t>
  </si>
  <si>
    <t>夏荣融</t>
  </si>
  <si>
    <t>182501113</t>
  </si>
  <si>
    <t>马亚东</t>
  </si>
  <si>
    <t>备注</t>
  </si>
  <si>
    <t>笔试成绩</t>
  </si>
  <si>
    <t>信息科学与电气工程学院</t>
  </si>
  <si>
    <t>187</t>
  </si>
  <si>
    <t>3.66</t>
  </si>
  <si>
    <t>147</t>
  </si>
  <si>
    <t>4</t>
  </si>
  <si>
    <t>155</t>
  </si>
  <si>
    <t>3.24</t>
  </si>
  <si>
    <t>97</t>
  </si>
  <si>
    <t>2.76</t>
  </si>
  <si>
    <t>143</t>
  </si>
  <si>
    <t>3.45</t>
  </si>
  <si>
    <t>136</t>
  </si>
  <si>
    <t>3.53</t>
  </si>
  <si>
    <t>130</t>
  </si>
  <si>
    <t>3.57</t>
  </si>
  <si>
    <t>160</t>
  </si>
  <si>
    <t>2.26</t>
  </si>
  <si>
    <t>118</t>
  </si>
  <si>
    <t>2.28</t>
  </si>
  <si>
    <t>123</t>
  </si>
  <si>
    <t>2.67</t>
  </si>
  <si>
    <t>137</t>
  </si>
  <si>
    <t>2.87</t>
  </si>
  <si>
    <t>129</t>
  </si>
  <si>
    <t>2.88</t>
  </si>
  <si>
    <t>131</t>
  </si>
  <si>
    <t>3.48</t>
  </si>
  <si>
    <t>99</t>
  </si>
  <si>
    <t>2.83</t>
  </si>
  <si>
    <t>入学测试分数</t>
  </si>
  <si>
    <t>绩点</t>
  </si>
  <si>
    <t>总成绩</t>
  </si>
  <si>
    <t>排名</t>
  </si>
  <si>
    <t>笔试缺考</t>
  </si>
  <si>
    <t>信息科学与电气工程学院考核成绩公示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</si>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</sst>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宋体"/>
    </font>
    <font>
      <sz val="16"/>
      <name val="宋体"/>
      <charset val="134"/>
    </font>
    <font>
      <b/>
      <sz val="16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sqref="A1:M1"/>
    </sheetView>
  </sheetViews>
  <sheetFormatPr defaultColWidth="9.140625" defaultRowHeight="20.25"/>
  <cols>
    <col min="1" max="1" width="8.28515625" style="1" bestFit="1" customWidth="1"/>
    <col min="2" max="2" width="38" style="2" bestFit="1" customWidth="1"/>
    <col min="3" max="3" width="16.85546875" style="2" bestFit="1" customWidth="1"/>
    <col min="4" max="4" width="11" style="2" bestFit="1" customWidth="1"/>
    <col min="5" max="5" width="31.28515625" style="2" bestFit="1" customWidth="1"/>
    <col min="6" max="6" width="13" style="2" customWidth="1"/>
    <col min="7" max="7" width="8.28515625" style="2" bestFit="1" customWidth="1"/>
    <col min="8" max="8" width="22.140625" style="2" customWidth="1"/>
    <col min="9" max="9" width="8.28515625" style="2" customWidth="1"/>
    <col min="10" max="10" width="15.140625" style="2" customWidth="1"/>
    <col min="11" max="11" width="11.5703125" style="2" customWidth="1"/>
    <col min="12" max="12" width="8.28515625" style="2" bestFit="1" customWidth="1"/>
    <col min="13" max="13" width="14.42578125" style="2" bestFit="1" customWidth="1"/>
    <col min="14" max="14" width="9.140625" style="2" customWidth="1"/>
    <col min="15" max="16384" width="9.140625" style="2"/>
  </cols>
  <sheetData>
    <row r="1" spans="1:13">
      <c r="A1" s="8" t="s">
        <v>84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7" t="s">
        <v>85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79</v>
      </c>
      <c r="I2" s="4" t="s">
        <v>80</v>
      </c>
      <c r="J2" s="3" t="s">
        <v>49</v>
      </c>
      <c r="K2" s="3" t="s">
        <v>81</v>
      </c>
      <c r="L2" s="3" t="s">
        <v>82</v>
      </c>
      <c r="M2" s="3" t="s">
        <v>48</v>
      </c>
    </row>
    <row r="3" spans="1:13">
      <c r="A3" s="5">
        <v>1</v>
      </c>
      <c r="B3" s="6" t="s">
        <v>19</v>
      </c>
      <c r="C3" s="6" t="s">
        <v>44</v>
      </c>
      <c r="D3" s="6" t="s">
        <v>45</v>
      </c>
      <c r="E3" s="6" t="s">
        <v>6</v>
      </c>
      <c r="F3" s="6" t="s">
        <v>10</v>
      </c>
      <c r="G3" s="6" t="s">
        <v>8</v>
      </c>
      <c r="H3" s="5" t="s">
        <v>53</v>
      </c>
      <c r="I3" s="5" t="s">
        <v>54</v>
      </c>
      <c r="J3" s="5">
        <v>48</v>
      </c>
      <c r="K3" s="5">
        <f t="shared" ref="K3:K16" si="0">H3/200*100*0.2+I3/5*100*0.5+J3*0.3</f>
        <v>69.099999999999994</v>
      </c>
      <c r="L3" s="5">
        <v>1</v>
      </c>
      <c r="M3" s="5"/>
    </row>
    <row r="4" spans="1:13">
      <c r="A4" s="5">
        <v>2</v>
      </c>
      <c r="B4" s="6" t="s">
        <v>19</v>
      </c>
      <c r="C4" s="6" t="s">
        <v>34</v>
      </c>
      <c r="D4" s="6" t="s">
        <v>35</v>
      </c>
      <c r="E4" s="6" t="s">
        <v>9</v>
      </c>
      <c r="F4" s="6" t="s">
        <v>11</v>
      </c>
      <c r="G4" s="6" t="s">
        <v>8</v>
      </c>
      <c r="H4" s="5" t="s">
        <v>51</v>
      </c>
      <c r="I4" s="5" t="s">
        <v>52</v>
      </c>
      <c r="J4" s="5">
        <v>40</v>
      </c>
      <c r="K4" s="5">
        <f t="shared" si="0"/>
        <v>67.3</v>
      </c>
      <c r="L4" s="5">
        <v>2</v>
      </c>
      <c r="M4" s="5"/>
    </row>
    <row r="5" spans="1:13">
      <c r="A5" s="5">
        <v>3</v>
      </c>
      <c r="B5" s="6" t="s">
        <v>19</v>
      </c>
      <c r="C5" s="6" t="s">
        <v>32</v>
      </c>
      <c r="D5" s="6" t="s">
        <v>33</v>
      </c>
      <c r="E5" s="6" t="s">
        <v>6</v>
      </c>
      <c r="F5" s="6" t="s">
        <v>13</v>
      </c>
      <c r="G5" s="6" t="s">
        <v>8</v>
      </c>
      <c r="H5" s="5" t="s">
        <v>59</v>
      </c>
      <c r="I5" s="5" t="s">
        <v>60</v>
      </c>
      <c r="J5" s="5">
        <v>49</v>
      </c>
      <c r="K5" s="5">
        <f t="shared" si="0"/>
        <v>63.5</v>
      </c>
      <c r="L5" s="5">
        <v>3</v>
      </c>
      <c r="M5" s="5"/>
    </row>
    <row r="6" spans="1:13">
      <c r="A6" s="5">
        <v>4</v>
      </c>
      <c r="B6" s="6" t="s">
        <v>19</v>
      </c>
      <c r="C6" s="6" t="s">
        <v>36</v>
      </c>
      <c r="D6" s="6" t="s">
        <v>37</v>
      </c>
      <c r="E6" s="6" t="s">
        <v>6</v>
      </c>
      <c r="F6" s="6" t="s">
        <v>13</v>
      </c>
      <c r="G6" s="6" t="s">
        <v>8</v>
      </c>
      <c r="H6" s="5" t="s">
        <v>75</v>
      </c>
      <c r="I6" s="5" t="s">
        <v>76</v>
      </c>
      <c r="J6" s="5">
        <v>44</v>
      </c>
      <c r="K6" s="5">
        <f t="shared" si="0"/>
        <v>61.099999999999994</v>
      </c>
      <c r="L6" s="5">
        <v>4</v>
      </c>
      <c r="M6" s="5"/>
    </row>
    <row r="7" spans="1:13">
      <c r="A7" s="5">
        <v>5</v>
      </c>
      <c r="B7" s="6" t="s">
        <v>19</v>
      </c>
      <c r="C7" s="6" t="s">
        <v>38</v>
      </c>
      <c r="D7" s="6" t="s">
        <v>39</v>
      </c>
      <c r="E7" s="6" t="s">
        <v>6</v>
      </c>
      <c r="F7" s="6" t="s">
        <v>18</v>
      </c>
      <c r="G7" s="6" t="s">
        <v>8</v>
      </c>
      <c r="H7" s="5" t="s">
        <v>61</v>
      </c>
      <c r="I7" s="5" t="s">
        <v>62</v>
      </c>
      <c r="J7" s="5">
        <v>40</v>
      </c>
      <c r="K7" s="5">
        <f t="shared" si="0"/>
        <v>60.9</v>
      </c>
      <c r="L7" s="5">
        <v>5</v>
      </c>
      <c r="M7" s="5"/>
    </row>
    <row r="8" spans="1:13">
      <c r="A8" s="5">
        <v>6</v>
      </c>
      <c r="B8" s="6" t="s">
        <v>19</v>
      </c>
      <c r="C8" s="6" t="s">
        <v>46</v>
      </c>
      <c r="D8" s="6" t="s">
        <v>47</v>
      </c>
      <c r="E8" s="6" t="s">
        <v>9</v>
      </c>
      <c r="F8" s="6" t="s">
        <v>16</v>
      </c>
      <c r="G8" s="6" t="s">
        <v>8</v>
      </c>
      <c r="H8" s="5" t="s">
        <v>55</v>
      </c>
      <c r="I8" s="5" t="s">
        <v>56</v>
      </c>
      <c r="J8" s="5">
        <v>38</v>
      </c>
      <c r="K8" s="5">
        <f t="shared" si="0"/>
        <v>59.3</v>
      </c>
      <c r="L8" s="5">
        <v>6</v>
      </c>
      <c r="M8" s="5"/>
    </row>
    <row r="9" spans="1:13">
      <c r="A9" s="5">
        <v>7</v>
      </c>
      <c r="B9" s="6" t="s">
        <v>50</v>
      </c>
      <c r="C9" s="6" t="s">
        <v>20</v>
      </c>
      <c r="D9" s="6" t="s">
        <v>21</v>
      </c>
      <c r="E9" s="6" t="s">
        <v>15</v>
      </c>
      <c r="F9" s="6" t="s">
        <v>17</v>
      </c>
      <c r="G9" s="6" t="s">
        <v>8</v>
      </c>
      <c r="H9" s="5" t="s">
        <v>63</v>
      </c>
      <c r="I9" s="5" t="s">
        <v>64</v>
      </c>
      <c r="J9" s="5">
        <v>32</v>
      </c>
      <c r="K9" s="5">
        <f t="shared" si="0"/>
        <v>58.3</v>
      </c>
      <c r="L9" s="5">
        <v>7</v>
      </c>
      <c r="M9" s="5"/>
    </row>
    <row r="10" spans="1:13">
      <c r="A10" s="5">
        <v>8</v>
      </c>
      <c r="B10" s="6" t="s">
        <v>19</v>
      </c>
      <c r="C10" s="6" t="s">
        <v>28</v>
      </c>
      <c r="D10" s="6" t="s">
        <v>29</v>
      </c>
      <c r="E10" s="6" t="s">
        <v>6</v>
      </c>
      <c r="F10" s="6" t="s">
        <v>13</v>
      </c>
      <c r="G10" s="6" t="s">
        <v>8</v>
      </c>
      <c r="H10" s="5" t="s">
        <v>71</v>
      </c>
      <c r="I10" s="5" t="s">
        <v>72</v>
      </c>
      <c r="J10" s="5">
        <v>34</v>
      </c>
      <c r="K10" s="5">
        <f t="shared" si="0"/>
        <v>52.600000000000009</v>
      </c>
      <c r="L10" s="5">
        <v>8</v>
      </c>
      <c r="M10" s="5"/>
    </row>
    <row r="11" spans="1:13">
      <c r="A11" s="5">
        <v>9</v>
      </c>
      <c r="B11" s="6" t="s">
        <v>19</v>
      </c>
      <c r="C11" s="6" t="s">
        <v>24</v>
      </c>
      <c r="D11" s="6" t="s">
        <v>25</v>
      </c>
      <c r="E11" s="6" t="s">
        <v>6</v>
      </c>
      <c r="F11" s="6" t="s">
        <v>14</v>
      </c>
      <c r="G11" s="6" t="s">
        <v>8</v>
      </c>
      <c r="H11" s="5" t="s">
        <v>69</v>
      </c>
      <c r="I11" s="5" t="s">
        <v>70</v>
      </c>
      <c r="J11" s="5">
        <v>37</v>
      </c>
      <c r="K11" s="5">
        <f t="shared" si="0"/>
        <v>50.1</v>
      </c>
      <c r="L11" s="5">
        <v>9</v>
      </c>
      <c r="M11" s="5"/>
    </row>
    <row r="12" spans="1:13">
      <c r="A12" s="5">
        <v>10</v>
      </c>
      <c r="B12" s="6" t="s">
        <v>19</v>
      </c>
      <c r="C12" s="6" t="s">
        <v>40</v>
      </c>
      <c r="D12" s="6" t="s">
        <v>41</v>
      </c>
      <c r="E12" s="6" t="s">
        <v>6</v>
      </c>
      <c r="F12" s="6" t="s">
        <v>10</v>
      </c>
      <c r="G12" s="6" t="s">
        <v>8</v>
      </c>
      <c r="H12" s="5" t="s">
        <v>77</v>
      </c>
      <c r="I12" s="5" t="s">
        <v>78</v>
      </c>
      <c r="J12" s="5">
        <v>32</v>
      </c>
      <c r="K12" s="5">
        <f t="shared" si="0"/>
        <v>47.800000000000004</v>
      </c>
      <c r="L12" s="5">
        <v>10</v>
      </c>
      <c r="M12" s="5"/>
    </row>
    <row r="13" spans="1:13">
      <c r="A13" s="5">
        <v>11</v>
      </c>
      <c r="B13" s="6" t="s">
        <v>19</v>
      </c>
      <c r="C13" s="6" t="s">
        <v>30</v>
      </c>
      <c r="D13" s="6" t="s">
        <v>31</v>
      </c>
      <c r="E13" s="6" t="s">
        <v>6</v>
      </c>
      <c r="F13" s="6" t="s">
        <v>7</v>
      </c>
      <c r="G13" s="6" t="s">
        <v>8</v>
      </c>
      <c r="H13" s="5" t="s">
        <v>57</v>
      </c>
      <c r="I13" s="5" t="s">
        <v>58</v>
      </c>
      <c r="J13" s="5">
        <v>34</v>
      </c>
      <c r="K13" s="5">
        <f t="shared" si="0"/>
        <v>47.5</v>
      </c>
      <c r="L13" s="5">
        <v>11</v>
      </c>
      <c r="M13" s="5"/>
    </row>
    <row r="14" spans="1:13">
      <c r="A14" s="5">
        <v>12</v>
      </c>
      <c r="B14" s="6" t="s">
        <v>19</v>
      </c>
      <c r="C14" s="6" t="s">
        <v>42</v>
      </c>
      <c r="D14" s="6" t="s">
        <v>43</v>
      </c>
      <c r="E14" s="6" t="s">
        <v>9</v>
      </c>
      <c r="F14" s="6" t="s">
        <v>12</v>
      </c>
      <c r="G14" s="6" t="s">
        <v>8</v>
      </c>
      <c r="H14" s="5" t="s">
        <v>65</v>
      </c>
      <c r="I14" s="5" t="s">
        <v>66</v>
      </c>
      <c r="J14" s="5">
        <v>28</v>
      </c>
      <c r="K14" s="5">
        <f t="shared" si="0"/>
        <v>46.999999999999993</v>
      </c>
      <c r="L14" s="5">
        <v>12</v>
      </c>
      <c r="M14" s="5"/>
    </row>
    <row r="15" spans="1:13">
      <c r="A15" s="5">
        <v>13</v>
      </c>
      <c r="B15" s="6" t="s">
        <v>19</v>
      </c>
      <c r="C15" s="6" t="s">
        <v>22</v>
      </c>
      <c r="D15" s="6" t="s">
        <v>23</v>
      </c>
      <c r="E15" s="6" t="s">
        <v>6</v>
      </c>
      <c r="F15" s="6" t="s">
        <v>14</v>
      </c>
      <c r="G15" s="6" t="s">
        <v>8</v>
      </c>
      <c r="H15" s="5" t="s">
        <v>67</v>
      </c>
      <c r="I15" s="5" t="s">
        <v>68</v>
      </c>
      <c r="J15" s="5">
        <v>31</v>
      </c>
      <c r="K15" s="5">
        <f t="shared" si="0"/>
        <v>43.899999999999991</v>
      </c>
      <c r="L15" s="5">
        <v>13</v>
      </c>
      <c r="M15" s="5"/>
    </row>
    <row r="16" spans="1:13">
      <c r="A16" s="5">
        <v>14</v>
      </c>
      <c r="B16" s="6" t="s">
        <v>19</v>
      </c>
      <c r="C16" s="6" t="s">
        <v>26</v>
      </c>
      <c r="D16" s="6" t="s">
        <v>27</v>
      </c>
      <c r="E16" s="6" t="s">
        <v>6</v>
      </c>
      <c r="F16" s="6" t="s">
        <v>13</v>
      </c>
      <c r="G16" s="6" t="s">
        <v>8</v>
      </c>
      <c r="H16" s="5" t="s">
        <v>73</v>
      </c>
      <c r="I16" s="5" t="s">
        <v>74</v>
      </c>
      <c r="J16" s="5">
        <v>0</v>
      </c>
      <c r="K16" s="5">
        <f t="shared" si="0"/>
        <v>41.699999999999996</v>
      </c>
      <c r="L16" s="5">
        <v>14</v>
      </c>
      <c r="M16" s="5" t="s">
        <v>83</v>
      </c>
    </row>
  </sheetData>
  <sortState ref="A3:M16">
    <sortCondition ref="L2"/>
  </sortState>
  <mergeCells count="1">
    <mergeCell ref="A1:M1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74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'1'!Print_Titles</vt:lpstr>
      <vt:lpstr>威海转专业学生信息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2019-09-05T23:41:28Z</dcterms:created>
  <dcterms:modified xsi:type="dcterms:W3CDTF">2019-09-09T05:44:32Z</dcterms:modified>
</cp:coreProperties>
</file>