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75" windowWidth="19125" windowHeight="72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17" i="1"/>
  <c r="K17" s="1"/>
  <c r="J5"/>
  <c r="K5" s="1"/>
  <c r="J18"/>
  <c r="K18" s="1"/>
  <c r="J3"/>
  <c r="K3" s="1"/>
  <c r="J4"/>
  <c r="K4" s="1"/>
  <c r="J14"/>
  <c r="K14" s="1"/>
  <c r="J7"/>
  <c r="K7" s="1"/>
  <c r="J9"/>
  <c r="K9" s="1"/>
  <c r="J12"/>
  <c r="K12" s="1"/>
  <c r="J6"/>
  <c r="K6" s="1"/>
  <c r="J8"/>
  <c r="K8" s="1"/>
  <c r="J2"/>
  <c r="K2" s="1"/>
  <c r="J16"/>
  <c r="K16" s="1"/>
  <c r="J19"/>
  <c r="K19" s="1"/>
  <c r="J11"/>
  <c r="K11" s="1"/>
  <c r="J13"/>
  <c r="K13" s="1"/>
  <c r="J10"/>
  <c r="K10" s="1"/>
  <c r="J15"/>
  <c r="K15" s="1"/>
</calcChain>
</file>

<file path=xl/sharedStrings.xml><?xml version="1.0" encoding="utf-8"?>
<sst xmlns="http://schemas.openxmlformats.org/spreadsheetml/2006/main" count="140" uniqueCount="76">
  <si>
    <t>交通土建工程学院</t>
  </si>
  <si>
    <t>182626517</t>
  </si>
  <si>
    <t>嵇永健</t>
  </si>
  <si>
    <t>船舶与轮机工程学院</t>
  </si>
  <si>
    <t>港专181</t>
  </si>
  <si>
    <t>专科</t>
  </si>
  <si>
    <t>1.94</t>
  </si>
  <si>
    <t>182626217</t>
  </si>
  <si>
    <t>郎需琛</t>
  </si>
  <si>
    <t>港专182</t>
  </si>
  <si>
    <t>2.6</t>
  </si>
  <si>
    <t>182626115</t>
  </si>
  <si>
    <t>王铭熙</t>
  </si>
  <si>
    <t>2.55</t>
  </si>
  <si>
    <t>182626320</t>
  </si>
  <si>
    <t>刘金龙</t>
  </si>
  <si>
    <t>港专183</t>
  </si>
  <si>
    <t>2.95</t>
  </si>
  <si>
    <t>182626110</t>
  </si>
  <si>
    <t>阎兴福</t>
  </si>
  <si>
    <t>2.17</t>
  </si>
  <si>
    <t>182626532</t>
  </si>
  <si>
    <t>徐振洋</t>
  </si>
  <si>
    <t>2.04</t>
  </si>
  <si>
    <t>182626127</t>
  </si>
  <si>
    <t>刘睿哲</t>
  </si>
  <si>
    <t>4.06</t>
  </si>
  <si>
    <t>182627109</t>
  </si>
  <si>
    <t>张源昊</t>
  </si>
  <si>
    <t>艇专181</t>
  </si>
  <si>
    <t>3.23</t>
  </si>
  <si>
    <t>182626129</t>
  </si>
  <si>
    <t>田振亚</t>
  </si>
  <si>
    <t>3.62</t>
  </si>
  <si>
    <t>182626114</t>
  </si>
  <si>
    <t>朱益民</t>
  </si>
  <si>
    <t>2.75</t>
  </si>
  <si>
    <t>182626234</t>
  </si>
  <si>
    <t>高新宇</t>
  </si>
  <si>
    <t>3.42</t>
  </si>
  <si>
    <t>182626314</t>
  </si>
  <si>
    <t>许振宇</t>
  </si>
  <si>
    <t>2.94</t>
  </si>
  <si>
    <t>182626501</t>
  </si>
  <si>
    <t>邸章健</t>
  </si>
  <si>
    <t>2.49</t>
  </si>
  <si>
    <t>182627230</t>
  </si>
  <si>
    <t>李文硕</t>
  </si>
  <si>
    <t>艇专182</t>
  </si>
  <si>
    <t>3.37</t>
  </si>
  <si>
    <t>182627107</t>
  </si>
  <si>
    <t>刘铮</t>
  </si>
  <si>
    <t>3.33</t>
  </si>
  <si>
    <t>182626237</t>
  </si>
  <si>
    <t>李光佳</t>
  </si>
  <si>
    <t>2.3</t>
  </si>
  <si>
    <t>182627129</t>
  </si>
  <si>
    <t>李超</t>
  </si>
  <si>
    <t>3.3</t>
  </si>
  <si>
    <t>182626235</t>
  </si>
  <si>
    <t>尹子怡</t>
  </si>
  <si>
    <t>2.33</t>
  </si>
  <si>
    <t>序号</t>
    <phoneticPr fontId="3" type="noConversion"/>
  </si>
  <si>
    <t>申请转入学院</t>
  </si>
  <si>
    <t>学号</t>
  </si>
  <si>
    <t>姓名</t>
  </si>
  <si>
    <t>学院</t>
  </si>
  <si>
    <t>班级</t>
  </si>
  <si>
    <t>层次</t>
  </si>
  <si>
    <t>工程力学</t>
    <phoneticPr fontId="3" type="noConversion"/>
  </si>
  <si>
    <t>备注</t>
    <phoneticPr fontId="3" type="noConversion"/>
  </si>
  <si>
    <t>学分绩点</t>
    <phoneticPr fontId="3" type="noConversion"/>
  </si>
  <si>
    <t>学分绩点换算</t>
    <phoneticPr fontId="3" type="noConversion"/>
  </si>
  <si>
    <t>总成绩</t>
    <phoneticPr fontId="3" type="noConversion"/>
  </si>
  <si>
    <t>排名</t>
    <phoneticPr fontId="1" type="noConversion"/>
  </si>
  <si>
    <t xml:space="preserve">备注：专科录取2人。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</si>
</sst>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10"/>
      <name val="宋体"/>
      <charset val="134"/>
    </font>
    <font>
      <b/>
      <sz val="16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3.5"/>
  <cols>
    <col min="1" max="1" width="7.25" bestFit="1" customWidth="1"/>
    <col min="2" max="2" width="24.125" bestFit="1" customWidth="1"/>
    <col min="3" max="3" width="14.5" style="6" bestFit="1" customWidth="1"/>
    <col min="4" max="4" width="9.625" bestFit="1" customWidth="1"/>
    <col min="5" max="5" width="27" style="6" bestFit="1" customWidth="1"/>
    <col min="6" max="6" width="11.25" style="6" bestFit="1" customWidth="1"/>
    <col min="7" max="7" width="7.25" bestFit="1" customWidth="1"/>
    <col min="8" max="9" width="13" bestFit="1" customWidth="1"/>
    <col min="10" max="10" width="19.125" bestFit="1" customWidth="1"/>
    <col min="11" max="11" width="10" style="6" bestFit="1" customWidth="1"/>
    <col min="12" max="12" width="7.25" style="6" bestFit="1" customWidth="1"/>
    <col min="13" max="13" width="12.5" bestFit="1" customWidth="1"/>
  </cols>
  <sheetData>
    <row r="1" spans="1:13" s="3" customFormat="1" ht="20.25">
      <c r="A1" s="4" t="s">
        <v>62</v>
      </c>
      <c r="B1" s="5" t="s">
        <v>63</v>
      </c>
      <c r="C1" s="4" t="s">
        <v>64</v>
      </c>
      <c r="D1" s="5" t="s">
        <v>65</v>
      </c>
      <c r="E1" s="4" t="s">
        <v>66</v>
      </c>
      <c r="F1" s="4" t="s">
        <v>67</v>
      </c>
      <c r="G1" s="5" t="s">
        <v>68</v>
      </c>
      <c r="H1" s="4" t="s">
        <v>69</v>
      </c>
      <c r="I1" s="4" t="s">
        <v>71</v>
      </c>
      <c r="J1" s="4" t="s">
        <v>72</v>
      </c>
      <c r="K1" s="4" t="s">
        <v>73</v>
      </c>
      <c r="L1" s="4" t="s">
        <v>74</v>
      </c>
      <c r="M1" s="4" t="s">
        <v>70</v>
      </c>
    </row>
    <row r="2" spans="1:13" s="3" customFormat="1" ht="20.25">
      <c r="A2" s="1">
        <v>1</v>
      </c>
      <c r="B2" s="2" t="s">
        <v>0</v>
      </c>
      <c r="C2" s="1" t="s">
        <v>24</v>
      </c>
      <c r="D2" s="2" t="s">
        <v>25</v>
      </c>
      <c r="E2" s="1" t="s">
        <v>3</v>
      </c>
      <c r="F2" s="1" t="s">
        <v>4</v>
      </c>
      <c r="G2" s="2" t="s">
        <v>5</v>
      </c>
      <c r="H2" s="1">
        <v>38</v>
      </c>
      <c r="I2" s="8" t="s">
        <v>26</v>
      </c>
      <c r="J2" s="1">
        <f t="shared" ref="J2:J19" si="0">50+I2*10</f>
        <v>90.6</v>
      </c>
      <c r="K2" s="1">
        <f t="shared" ref="K2:K19" si="1">J2*0.7+H2*0.3</f>
        <v>74.819999999999993</v>
      </c>
      <c r="L2" s="1">
        <v>1</v>
      </c>
      <c r="M2" s="2"/>
    </row>
    <row r="3" spans="1:13" s="3" customFormat="1" ht="20.25">
      <c r="A3" s="1">
        <v>2</v>
      </c>
      <c r="B3" s="2" t="s">
        <v>0</v>
      </c>
      <c r="C3" s="1" t="s">
        <v>50</v>
      </c>
      <c r="D3" s="2" t="s">
        <v>51</v>
      </c>
      <c r="E3" s="1" t="s">
        <v>3</v>
      </c>
      <c r="F3" s="1" t="s">
        <v>29</v>
      </c>
      <c r="G3" s="2" t="s">
        <v>5</v>
      </c>
      <c r="H3" s="1">
        <v>45</v>
      </c>
      <c r="I3" s="8" t="s">
        <v>52</v>
      </c>
      <c r="J3" s="1">
        <f t="shared" si="0"/>
        <v>83.3</v>
      </c>
      <c r="K3" s="1">
        <f t="shared" si="1"/>
        <v>71.81</v>
      </c>
      <c r="L3" s="1">
        <v>2</v>
      </c>
      <c r="M3" s="2"/>
    </row>
    <row r="4" spans="1:13" s="3" customFormat="1" ht="20.25">
      <c r="A4" s="1">
        <v>3</v>
      </c>
      <c r="B4" s="2" t="s">
        <v>0</v>
      </c>
      <c r="C4" s="1" t="s">
        <v>46</v>
      </c>
      <c r="D4" s="2" t="s">
        <v>47</v>
      </c>
      <c r="E4" s="1" t="s">
        <v>3</v>
      </c>
      <c r="F4" s="1" t="s">
        <v>48</v>
      </c>
      <c r="G4" s="2" t="s">
        <v>5</v>
      </c>
      <c r="H4" s="1">
        <v>42</v>
      </c>
      <c r="I4" s="8" t="s">
        <v>49</v>
      </c>
      <c r="J4" s="1">
        <f t="shared" si="0"/>
        <v>83.7</v>
      </c>
      <c r="K4" s="1">
        <f t="shared" si="1"/>
        <v>71.19</v>
      </c>
      <c r="L4" s="1">
        <v>3</v>
      </c>
      <c r="M4" s="2"/>
    </row>
    <row r="5" spans="1:13" s="3" customFormat="1" ht="20.25">
      <c r="A5" s="1">
        <v>4</v>
      </c>
      <c r="B5" s="2" t="s">
        <v>0</v>
      </c>
      <c r="C5" s="1" t="s">
        <v>56</v>
      </c>
      <c r="D5" s="2" t="s">
        <v>57</v>
      </c>
      <c r="E5" s="1" t="s">
        <v>3</v>
      </c>
      <c r="F5" s="1" t="s">
        <v>29</v>
      </c>
      <c r="G5" s="2" t="s">
        <v>5</v>
      </c>
      <c r="H5" s="1">
        <v>42</v>
      </c>
      <c r="I5" s="8" t="s">
        <v>58</v>
      </c>
      <c r="J5" s="1">
        <f t="shared" si="0"/>
        <v>83</v>
      </c>
      <c r="K5" s="1">
        <f t="shared" si="1"/>
        <v>70.699999999999989</v>
      </c>
      <c r="L5" s="1">
        <v>4</v>
      </c>
      <c r="M5" s="2"/>
    </row>
    <row r="6" spans="1:13" s="3" customFormat="1" ht="20.25">
      <c r="A6" s="1">
        <v>5</v>
      </c>
      <c r="B6" s="2" t="s">
        <v>0</v>
      </c>
      <c r="C6" s="1" t="s">
        <v>31</v>
      </c>
      <c r="D6" s="2" t="s">
        <v>32</v>
      </c>
      <c r="E6" s="1" t="s">
        <v>3</v>
      </c>
      <c r="F6" s="1" t="s">
        <v>4</v>
      </c>
      <c r="G6" s="2" t="s">
        <v>5</v>
      </c>
      <c r="H6" s="1">
        <v>33</v>
      </c>
      <c r="I6" s="8" t="s">
        <v>33</v>
      </c>
      <c r="J6" s="1">
        <f t="shared" si="0"/>
        <v>86.2</v>
      </c>
      <c r="K6" s="1">
        <f t="shared" si="1"/>
        <v>70.239999999999995</v>
      </c>
      <c r="L6" s="1">
        <v>5</v>
      </c>
      <c r="M6" s="2"/>
    </row>
    <row r="7" spans="1:13" s="3" customFormat="1" ht="20.25">
      <c r="A7" s="1">
        <v>6</v>
      </c>
      <c r="B7" s="2" t="s">
        <v>0</v>
      </c>
      <c r="C7" s="1" t="s">
        <v>40</v>
      </c>
      <c r="D7" s="2" t="s">
        <v>41</v>
      </c>
      <c r="E7" s="1" t="s">
        <v>3</v>
      </c>
      <c r="F7" s="1" t="s">
        <v>16</v>
      </c>
      <c r="G7" s="2" t="s">
        <v>5</v>
      </c>
      <c r="H7" s="1">
        <v>42</v>
      </c>
      <c r="I7" s="8" t="s">
        <v>42</v>
      </c>
      <c r="J7" s="1">
        <f t="shared" si="0"/>
        <v>79.400000000000006</v>
      </c>
      <c r="K7" s="1">
        <f t="shared" si="1"/>
        <v>68.179999999999993</v>
      </c>
      <c r="L7" s="1">
        <v>6</v>
      </c>
      <c r="M7" s="2"/>
    </row>
    <row r="8" spans="1:13" s="3" customFormat="1" ht="20.25">
      <c r="A8" s="1">
        <v>7</v>
      </c>
      <c r="B8" s="2" t="s">
        <v>0</v>
      </c>
      <c r="C8" s="1" t="s">
        <v>27</v>
      </c>
      <c r="D8" s="2" t="s">
        <v>28</v>
      </c>
      <c r="E8" s="1" t="s">
        <v>3</v>
      </c>
      <c r="F8" s="1" t="s">
        <v>29</v>
      </c>
      <c r="G8" s="2" t="s">
        <v>5</v>
      </c>
      <c r="H8" s="1">
        <v>29</v>
      </c>
      <c r="I8" s="8" t="s">
        <v>30</v>
      </c>
      <c r="J8" s="1">
        <f t="shared" si="0"/>
        <v>82.3</v>
      </c>
      <c r="K8" s="1">
        <f t="shared" si="1"/>
        <v>66.309999999999988</v>
      </c>
      <c r="L8" s="1">
        <v>7</v>
      </c>
      <c r="M8" s="2"/>
    </row>
    <row r="9" spans="1:13" s="3" customFormat="1" ht="20.25">
      <c r="A9" s="1">
        <v>8</v>
      </c>
      <c r="B9" s="2" t="s">
        <v>0</v>
      </c>
      <c r="C9" s="1" t="s">
        <v>37</v>
      </c>
      <c r="D9" s="2" t="s">
        <v>38</v>
      </c>
      <c r="E9" s="1" t="s">
        <v>3</v>
      </c>
      <c r="F9" s="1" t="s">
        <v>9</v>
      </c>
      <c r="G9" s="2" t="s">
        <v>5</v>
      </c>
      <c r="H9" s="1">
        <v>15</v>
      </c>
      <c r="I9" s="8" t="s">
        <v>39</v>
      </c>
      <c r="J9" s="1">
        <f t="shared" si="0"/>
        <v>84.2</v>
      </c>
      <c r="K9" s="1">
        <f t="shared" si="1"/>
        <v>63.44</v>
      </c>
      <c r="L9" s="1">
        <v>8</v>
      </c>
      <c r="M9" s="2"/>
    </row>
    <row r="10" spans="1:13" s="3" customFormat="1" ht="20.25">
      <c r="A10" s="1">
        <v>9</v>
      </c>
      <c r="B10" s="2" t="s">
        <v>0</v>
      </c>
      <c r="C10" s="1" t="s">
        <v>7</v>
      </c>
      <c r="D10" s="2" t="s">
        <v>8</v>
      </c>
      <c r="E10" s="1" t="s">
        <v>3</v>
      </c>
      <c r="F10" s="1" t="s">
        <v>9</v>
      </c>
      <c r="G10" s="2" t="s">
        <v>5</v>
      </c>
      <c r="H10" s="1">
        <v>26</v>
      </c>
      <c r="I10" s="8" t="s">
        <v>10</v>
      </c>
      <c r="J10" s="1">
        <f t="shared" si="0"/>
        <v>76</v>
      </c>
      <c r="K10" s="1">
        <f t="shared" si="1"/>
        <v>60.999999999999993</v>
      </c>
      <c r="L10" s="1">
        <v>9</v>
      </c>
      <c r="M10" s="2"/>
    </row>
    <row r="11" spans="1:13" s="3" customFormat="1" ht="20.25">
      <c r="A11" s="1">
        <v>10</v>
      </c>
      <c r="B11" s="2" t="s">
        <v>0</v>
      </c>
      <c r="C11" s="1" t="s">
        <v>14</v>
      </c>
      <c r="D11" s="2" t="s">
        <v>15</v>
      </c>
      <c r="E11" s="1" t="s">
        <v>3</v>
      </c>
      <c r="F11" s="1" t="s">
        <v>16</v>
      </c>
      <c r="G11" s="2" t="s">
        <v>5</v>
      </c>
      <c r="H11" s="1">
        <v>11</v>
      </c>
      <c r="I11" s="8" t="s">
        <v>17</v>
      </c>
      <c r="J11" s="1">
        <f t="shared" si="0"/>
        <v>79.5</v>
      </c>
      <c r="K11" s="1">
        <f t="shared" si="1"/>
        <v>58.949999999999996</v>
      </c>
      <c r="L11" s="1">
        <v>10</v>
      </c>
      <c r="M11" s="2"/>
    </row>
    <row r="12" spans="1:13" s="3" customFormat="1" ht="20.25">
      <c r="A12" s="1">
        <v>11</v>
      </c>
      <c r="B12" s="2" t="s">
        <v>0</v>
      </c>
      <c r="C12" s="1" t="s">
        <v>34</v>
      </c>
      <c r="D12" s="2" t="s">
        <v>35</v>
      </c>
      <c r="E12" s="1" t="s">
        <v>3</v>
      </c>
      <c r="F12" s="1" t="s">
        <v>4</v>
      </c>
      <c r="G12" s="2" t="s">
        <v>5</v>
      </c>
      <c r="H12" s="1">
        <v>12</v>
      </c>
      <c r="I12" s="8" t="s">
        <v>36</v>
      </c>
      <c r="J12" s="1">
        <f t="shared" si="0"/>
        <v>77.5</v>
      </c>
      <c r="K12" s="1">
        <f t="shared" si="1"/>
        <v>57.85</v>
      </c>
      <c r="L12" s="1">
        <v>11</v>
      </c>
      <c r="M12" s="2"/>
    </row>
    <row r="13" spans="1:13" s="3" customFormat="1" ht="20.25">
      <c r="A13" s="1">
        <v>12</v>
      </c>
      <c r="B13" s="2" t="s">
        <v>0</v>
      </c>
      <c r="C13" s="1" t="s">
        <v>11</v>
      </c>
      <c r="D13" s="2" t="s">
        <v>12</v>
      </c>
      <c r="E13" s="1" t="s">
        <v>3</v>
      </c>
      <c r="F13" s="1" t="s">
        <v>4</v>
      </c>
      <c r="G13" s="2" t="s">
        <v>5</v>
      </c>
      <c r="H13" s="1">
        <v>13</v>
      </c>
      <c r="I13" s="8" t="s">
        <v>13</v>
      </c>
      <c r="J13" s="1">
        <f t="shared" si="0"/>
        <v>75.5</v>
      </c>
      <c r="K13" s="1">
        <f t="shared" si="1"/>
        <v>56.749999999999993</v>
      </c>
      <c r="L13" s="1">
        <v>12</v>
      </c>
      <c r="M13" s="2"/>
    </row>
    <row r="14" spans="1:13" s="3" customFormat="1" ht="20.25">
      <c r="A14" s="1">
        <v>13</v>
      </c>
      <c r="B14" s="2" t="s">
        <v>0</v>
      </c>
      <c r="C14" s="1" t="s">
        <v>43</v>
      </c>
      <c r="D14" s="2" t="s">
        <v>44</v>
      </c>
      <c r="E14" s="1" t="s">
        <v>3</v>
      </c>
      <c r="F14" s="1" t="s">
        <v>9</v>
      </c>
      <c r="G14" s="2" t="s">
        <v>5</v>
      </c>
      <c r="H14" s="1">
        <v>14</v>
      </c>
      <c r="I14" s="8" t="s">
        <v>45</v>
      </c>
      <c r="J14" s="1">
        <f t="shared" si="0"/>
        <v>74.900000000000006</v>
      </c>
      <c r="K14" s="1">
        <f t="shared" si="1"/>
        <v>56.63</v>
      </c>
      <c r="L14" s="1">
        <v>13</v>
      </c>
      <c r="M14" s="2"/>
    </row>
    <row r="15" spans="1:13" s="3" customFormat="1" ht="20.25">
      <c r="A15" s="1">
        <v>14</v>
      </c>
      <c r="B15" s="2" t="s">
        <v>0</v>
      </c>
      <c r="C15" s="1" t="s">
        <v>1</v>
      </c>
      <c r="D15" s="2" t="s">
        <v>2</v>
      </c>
      <c r="E15" s="1" t="s">
        <v>3</v>
      </c>
      <c r="F15" s="1" t="s">
        <v>4</v>
      </c>
      <c r="G15" s="2" t="s">
        <v>5</v>
      </c>
      <c r="H15" s="1">
        <v>24</v>
      </c>
      <c r="I15" s="7" t="s">
        <v>6</v>
      </c>
      <c r="J15" s="1">
        <f t="shared" si="0"/>
        <v>69.400000000000006</v>
      </c>
      <c r="K15" s="1">
        <f t="shared" si="1"/>
        <v>55.78</v>
      </c>
      <c r="L15" s="1">
        <v>14</v>
      </c>
      <c r="M15" s="2"/>
    </row>
    <row r="16" spans="1:13" s="3" customFormat="1" ht="20.25">
      <c r="A16" s="1">
        <v>15</v>
      </c>
      <c r="B16" s="2" t="s">
        <v>0</v>
      </c>
      <c r="C16" s="1" t="s">
        <v>21</v>
      </c>
      <c r="D16" s="2" t="s">
        <v>22</v>
      </c>
      <c r="E16" s="1" t="s">
        <v>3</v>
      </c>
      <c r="F16" s="1" t="s">
        <v>4</v>
      </c>
      <c r="G16" s="2" t="s">
        <v>5</v>
      </c>
      <c r="H16" s="1">
        <v>8</v>
      </c>
      <c r="I16" s="8" t="s">
        <v>23</v>
      </c>
      <c r="J16" s="1">
        <f t="shared" si="0"/>
        <v>70.400000000000006</v>
      </c>
      <c r="K16" s="1">
        <f t="shared" si="1"/>
        <v>51.68</v>
      </c>
      <c r="L16" s="1">
        <v>15</v>
      </c>
      <c r="M16" s="2"/>
    </row>
    <row r="17" spans="1:13" s="3" customFormat="1" ht="20.25">
      <c r="A17" s="1">
        <v>16</v>
      </c>
      <c r="B17" s="2" t="s">
        <v>0</v>
      </c>
      <c r="C17" s="1" t="s">
        <v>59</v>
      </c>
      <c r="D17" s="2" t="s">
        <v>60</v>
      </c>
      <c r="E17" s="1" t="s">
        <v>3</v>
      </c>
      <c r="F17" s="1" t="s">
        <v>9</v>
      </c>
      <c r="G17" s="2" t="s">
        <v>5</v>
      </c>
      <c r="H17" s="1">
        <v>0</v>
      </c>
      <c r="I17" s="8" t="s">
        <v>61</v>
      </c>
      <c r="J17" s="1">
        <f t="shared" si="0"/>
        <v>73.3</v>
      </c>
      <c r="K17" s="1">
        <f t="shared" si="1"/>
        <v>51.309999999999995</v>
      </c>
      <c r="L17" s="1">
        <v>16</v>
      </c>
      <c r="M17" s="2"/>
    </row>
    <row r="18" spans="1:13" s="3" customFormat="1" ht="20.25">
      <c r="A18" s="1">
        <v>17</v>
      </c>
      <c r="B18" s="2" t="s">
        <v>0</v>
      </c>
      <c r="C18" s="1" t="s">
        <v>53</v>
      </c>
      <c r="D18" s="2" t="s">
        <v>54</v>
      </c>
      <c r="E18" s="1" t="s">
        <v>3</v>
      </c>
      <c r="F18" s="1" t="s">
        <v>9</v>
      </c>
      <c r="G18" s="2" t="s">
        <v>5</v>
      </c>
      <c r="H18" s="1">
        <v>0</v>
      </c>
      <c r="I18" s="8" t="s">
        <v>55</v>
      </c>
      <c r="J18" s="1">
        <f t="shared" si="0"/>
        <v>73</v>
      </c>
      <c r="K18" s="1">
        <f t="shared" si="1"/>
        <v>51.099999999999994</v>
      </c>
      <c r="L18" s="1">
        <v>17</v>
      </c>
      <c r="M18" s="2"/>
    </row>
    <row r="19" spans="1:13" s="3" customFormat="1" ht="20.25">
      <c r="A19" s="1">
        <v>18</v>
      </c>
      <c r="B19" s="2" t="s">
        <v>0</v>
      </c>
      <c r="C19" s="1" t="s">
        <v>18</v>
      </c>
      <c r="D19" s="2" t="s">
        <v>19</v>
      </c>
      <c r="E19" s="1" t="s">
        <v>3</v>
      </c>
      <c r="F19" s="1" t="s">
        <v>4</v>
      </c>
      <c r="G19" s="2" t="s">
        <v>5</v>
      </c>
      <c r="H19" s="1">
        <v>1</v>
      </c>
      <c r="I19" s="8" t="s">
        <v>20</v>
      </c>
      <c r="J19" s="1">
        <f t="shared" si="0"/>
        <v>71.7</v>
      </c>
      <c r="K19" s="1">
        <f t="shared" si="1"/>
        <v>50.489999999999995</v>
      </c>
      <c r="L19" s="1">
        <v>18</v>
      </c>
      <c r="M19" s="2"/>
    </row>
    <row r="22" spans="1:13" ht="20.25">
      <c r="A22" s="9" t="s">
        <v>75</v>
      </c>
      <c r="B22" s="10"/>
      <c r="C22" s="11"/>
      <c r="D22" s="10"/>
      <c r="E22" s="11"/>
      <c r="F22" s="11"/>
      <c r="G22" s="10"/>
      <c r="H22" s="10"/>
      <c r="I22" s="10"/>
      <c r="J22" s="10"/>
      <c r="K22" s="11"/>
      <c r="L22" s="11"/>
      <c r="M22" s="10"/>
    </row>
  </sheetData>
  <sortState ref="A2:M19">
    <sortCondition descending="1" ref="K2"/>
  </sortState>
  <mergeCells count="1">
    <mergeCell ref="A22:M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</cp:lastModifiedBy>
  <dcterms:created xsi:type="dcterms:W3CDTF">2019-09-07T12:35:46Z</dcterms:created>
  <dcterms:modified xsi:type="dcterms:W3CDTF">2019-09-09T05:44:50Z</dcterms:modified>
</cp:coreProperties>
</file>