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12" i="1"/>
  <c r="J12"/>
  <c r="K11"/>
  <c r="J11"/>
  <c r="K10"/>
  <c r="J10"/>
  <c r="K9"/>
  <c r="J9"/>
  <c r="K8"/>
  <c r="J8"/>
  <c r="K7"/>
  <c r="J7"/>
  <c r="K6"/>
  <c r="J6"/>
  <c r="K5"/>
  <c r="J5"/>
  <c r="K4"/>
  <c r="J4"/>
  <c r="K3"/>
  <c r="J3"/>
  <c r="K2"/>
  <c r="J2"/>
</calcChain>
</file>

<file path=xl/sharedStrings.xml><?xml version="1.0" encoding="utf-8"?>
<sst xmlns="http://schemas.openxmlformats.org/spreadsheetml/2006/main" count="88" uniqueCount="56">
  <si>
    <t>序号</t>
  </si>
  <si>
    <t>申请转入学院</t>
  </si>
  <si>
    <t>学号</t>
  </si>
  <si>
    <t>姓名</t>
  </si>
  <si>
    <t>学院</t>
  </si>
  <si>
    <t>班级</t>
  </si>
  <si>
    <t>层次</t>
  </si>
  <si>
    <t>高等数学</t>
  </si>
  <si>
    <t>学分绩点</t>
  </si>
  <si>
    <t>学分绩点换算</t>
  </si>
  <si>
    <t>总成绩</t>
  </si>
  <si>
    <t>排名</t>
  </si>
  <si>
    <t>备注</t>
  </si>
  <si>
    <t>工程机械学院</t>
  </si>
  <si>
    <t>任冲</t>
  </si>
  <si>
    <t>船舶与轮机工程学院</t>
  </si>
  <si>
    <t>轮机182</t>
  </si>
  <si>
    <t>本科</t>
  </si>
  <si>
    <t>交通土建工程学院</t>
  </si>
  <si>
    <t>182502207</t>
  </si>
  <si>
    <t>杨得青</t>
  </si>
  <si>
    <t>航海学院</t>
  </si>
  <si>
    <t>港安182</t>
  </si>
  <si>
    <t>2.73</t>
  </si>
  <si>
    <t>182501220</t>
  </si>
  <si>
    <t>李明浩</t>
  </si>
  <si>
    <t>航海182</t>
  </si>
  <si>
    <t>2.83</t>
  </si>
  <si>
    <t>182502239</t>
  </si>
  <si>
    <t>魏铄焉</t>
  </si>
  <si>
    <t>3.09</t>
  </si>
  <si>
    <t>182501126</t>
  </si>
  <si>
    <t>曾凡硕</t>
  </si>
  <si>
    <t>航海181</t>
  </si>
  <si>
    <t>2.88</t>
  </si>
  <si>
    <t>182601244</t>
  </si>
  <si>
    <t>杨蕊萌</t>
  </si>
  <si>
    <t>2.59</t>
  </si>
  <si>
    <t>182502116</t>
  </si>
  <si>
    <t>李凯</t>
  </si>
  <si>
    <t>港安181</t>
  </si>
  <si>
    <t>2.55</t>
  </si>
  <si>
    <t>182502104</t>
  </si>
  <si>
    <t>潘誉中</t>
  </si>
  <si>
    <t>2.65</t>
  </si>
  <si>
    <t>182601303</t>
  </si>
  <si>
    <t>刘宁</t>
  </si>
  <si>
    <t>轮机183</t>
  </si>
  <si>
    <t>3.71</t>
  </si>
  <si>
    <t>缺考</t>
  </si>
  <si>
    <t>颜丙馨</t>
  </si>
  <si>
    <t>航海183</t>
  </si>
  <si>
    <t>182502215</t>
  </si>
  <si>
    <t>岳耀翰</t>
  </si>
  <si>
    <t>1.95</t>
  </si>
  <si>
    <t xml:space="preserve">备注：本科录取5人。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</si>
</sst>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/>
    <xf numFmtId="49" fontId="1" fillId="0" borderId="1" xfId="0" applyNumberFormat="1" applyFont="1" applyBorder="1" applyAlignment="1"/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ColWidth="9" defaultRowHeight="13.5"/>
  <cols>
    <col min="2" max="2" width="25.875" customWidth="1"/>
    <col min="3" max="3" width="14.75" style="14" customWidth="1"/>
    <col min="4" max="4" width="10.375" customWidth="1"/>
    <col min="5" max="5" width="28.375" style="3" customWidth="1"/>
    <col min="6" max="6" width="13.75" style="2" customWidth="1"/>
    <col min="8" max="8" width="13.25" customWidth="1"/>
    <col min="9" max="9" width="15.875" style="2" customWidth="1"/>
    <col min="10" max="10" width="20" style="2" customWidth="1"/>
    <col min="11" max="11" width="17.375" customWidth="1"/>
    <col min="12" max="12" width="11.375" customWidth="1"/>
    <col min="13" max="13" width="8.875" style="3" customWidth="1"/>
  </cols>
  <sheetData>
    <row r="1" spans="1:13" s="1" customFormat="1" ht="20.25">
      <c r="A1" s="4" t="s">
        <v>0</v>
      </c>
      <c r="B1" s="5" t="s">
        <v>1</v>
      </c>
      <c r="C1" s="12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</row>
    <row r="2" spans="1:13" s="1" customFormat="1" ht="20.25">
      <c r="A2" s="6">
        <v>1</v>
      </c>
      <c r="B2" s="7" t="s">
        <v>13</v>
      </c>
      <c r="C2" s="13">
        <v>182601209</v>
      </c>
      <c r="D2" s="7" t="s">
        <v>14</v>
      </c>
      <c r="E2" s="7" t="s">
        <v>15</v>
      </c>
      <c r="F2" s="7" t="s">
        <v>16</v>
      </c>
      <c r="G2" s="7" t="s">
        <v>17</v>
      </c>
      <c r="H2" s="8">
        <v>67</v>
      </c>
      <c r="I2" s="8">
        <v>3.26</v>
      </c>
      <c r="J2" s="8">
        <f t="shared" ref="J2:J12" si="0">50+I2*10</f>
        <v>82.6</v>
      </c>
      <c r="K2" s="8">
        <f t="shared" ref="K2:K12" si="1">J2*0.7+H2*0.3</f>
        <v>77.92</v>
      </c>
      <c r="L2" s="8">
        <v>1</v>
      </c>
      <c r="M2" s="9"/>
    </row>
    <row r="3" spans="1:13" s="1" customFormat="1" ht="20.25">
      <c r="A3" s="6">
        <v>2</v>
      </c>
      <c r="B3" s="7" t="s">
        <v>18</v>
      </c>
      <c r="C3" s="13" t="s">
        <v>19</v>
      </c>
      <c r="D3" s="7" t="s">
        <v>20</v>
      </c>
      <c r="E3" s="7" t="s">
        <v>21</v>
      </c>
      <c r="F3" s="7" t="s">
        <v>22</v>
      </c>
      <c r="G3" s="7" t="s">
        <v>17</v>
      </c>
      <c r="H3" s="8">
        <v>73</v>
      </c>
      <c r="I3" s="10" t="s">
        <v>23</v>
      </c>
      <c r="J3" s="8">
        <f t="shared" si="0"/>
        <v>77.3</v>
      </c>
      <c r="K3" s="8">
        <f t="shared" si="1"/>
        <v>76.010000000000005</v>
      </c>
      <c r="L3" s="8">
        <v>2</v>
      </c>
      <c r="M3" s="7"/>
    </row>
    <row r="4" spans="1:13" s="1" customFormat="1" ht="20.25">
      <c r="A4" s="6">
        <v>3</v>
      </c>
      <c r="B4" s="7" t="s">
        <v>18</v>
      </c>
      <c r="C4" s="13" t="s">
        <v>24</v>
      </c>
      <c r="D4" s="7" t="s">
        <v>25</v>
      </c>
      <c r="E4" s="7" t="s">
        <v>21</v>
      </c>
      <c r="F4" s="7" t="s">
        <v>26</v>
      </c>
      <c r="G4" s="7" t="s">
        <v>17</v>
      </c>
      <c r="H4" s="8">
        <v>68</v>
      </c>
      <c r="I4" s="10" t="s">
        <v>27</v>
      </c>
      <c r="J4" s="8">
        <f t="shared" si="0"/>
        <v>78.3</v>
      </c>
      <c r="K4" s="8">
        <f t="shared" si="1"/>
        <v>75.209999999999994</v>
      </c>
      <c r="L4" s="8">
        <v>3</v>
      </c>
      <c r="M4" s="7"/>
    </row>
    <row r="5" spans="1:13" s="1" customFormat="1" ht="20.25">
      <c r="A5" s="6">
        <v>4</v>
      </c>
      <c r="B5" s="7" t="s">
        <v>18</v>
      </c>
      <c r="C5" s="13" t="s">
        <v>28</v>
      </c>
      <c r="D5" s="7" t="s">
        <v>29</v>
      </c>
      <c r="E5" s="7" t="s">
        <v>21</v>
      </c>
      <c r="F5" s="7" t="s">
        <v>22</v>
      </c>
      <c r="G5" s="7" t="s">
        <v>17</v>
      </c>
      <c r="H5" s="8">
        <v>57</v>
      </c>
      <c r="I5" s="10" t="s">
        <v>30</v>
      </c>
      <c r="J5" s="8">
        <f t="shared" si="0"/>
        <v>80.900000000000006</v>
      </c>
      <c r="K5" s="8">
        <f t="shared" si="1"/>
        <v>73.73</v>
      </c>
      <c r="L5" s="8">
        <v>4</v>
      </c>
      <c r="M5" s="7"/>
    </row>
    <row r="6" spans="1:13" s="1" customFormat="1" ht="20.25">
      <c r="A6" s="6">
        <v>5</v>
      </c>
      <c r="B6" s="7" t="s">
        <v>18</v>
      </c>
      <c r="C6" s="13" t="s">
        <v>31</v>
      </c>
      <c r="D6" s="7" t="s">
        <v>32</v>
      </c>
      <c r="E6" s="7" t="s">
        <v>21</v>
      </c>
      <c r="F6" s="7" t="s">
        <v>33</v>
      </c>
      <c r="G6" s="7" t="s">
        <v>17</v>
      </c>
      <c r="H6" s="8">
        <v>60</v>
      </c>
      <c r="I6" s="10" t="s">
        <v>34</v>
      </c>
      <c r="J6" s="8">
        <f t="shared" si="0"/>
        <v>78.8</v>
      </c>
      <c r="K6" s="8">
        <f t="shared" si="1"/>
        <v>73.16</v>
      </c>
      <c r="L6" s="8">
        <v>5</v>
      </c>
      <c r="M6" s="7"/>
    </row>
    <row r="7" spans="1:13" s="1" customFormat="1" ht="20.25">
      <c r="A7" s="6">
        <v>6</v>
      </c>
      <c r="B7" s="7" t="s">
        <v>18</v>
      </c>
      <c r="C7" s="13" t="s">
        <v>35</v>
      </c>
      <c r="D7" s="7" t="s">
        <v>36</v>
      </c>
      <c r="E7" s="7" t="s">
        <v>15</v>
      </c>
      <c r="F7" s="7" t="s">
        <v>16</v>
      </c>
      <c r="G7" s="7" t="s">
        <v>17</v>
      </c>
      <c r="H7" s="8">
        <v>43</v>
      </c>
      <c r="I7" s="10" t="s">
        <v>37</v>
      </c>
      <c r="J7" s="8">
        <f t="shared" si="0"/>
        <v>75.900000000000006</v>
      </c>
      <c r="K7" s="8">
        <f t="shared" si="1"/>
        <v>66.03</v>
      </c>
      <c r="L7" s="8">
        <v>6</v>
      </c>
      <c r="M7" s="7"/>
    </row>
    <row r="8" spans="1:13" s="1" customFormat="1" ht="20.25">
      <c r="A8" s="6">
        <v>7</v>
      </c>
      <c r="B8" s="7" t="s">
        <v>18</v>
      </c>
      <c r="C8" s="13" t="s">
        <v>38</v>
      </c>
      <c r="D8" s="7" t="s">
        <v>39</v>
      </c>
      <c r="E8" s="7" t="s">
        <v>21</v>
      </c>
      <c r="F8" s="8" t="s">
        <v>40</v>
      </c>
      <c r="G8" s="7" t="s">
        <v>17</v>
      </c>
      <c r="H8" s="8">
        <v>30</v>
      </c>
      <c r="I8" s="11" t="s">
        <v>41</v>
      </c>
      <c r="J8" s="8">
        <f t="shared" si="0"/>
        <v>75.5</v>
      </c>
      <c r="K8" s="8">
        <f t="shared" si="1"/>
        <v>61.85</v>
      </c>
      <c r="L8" s="8">
        <v>7</v>
      </c>
      <c r="M8" s="7"/>
    </row>
    <row r="9" spans="1:13" s="1" customFormat="1" ht="20.25">
      <c r="A9" s="6">
        <v>8</v>
      </c>
      <c r="B9" s="7" t="s">
        <v>18</v>
      </c>
      <c r="C9" s="13" t="s">
        <v>42</v>
      </c>
      <c r="D9" s="7" t="s">
        <v>43</v>
      </c>
      <c r="E9" s="7" t="s">
        <v>21</v>
      </c>
      <c r="F9" s="7" t="s">
        <v>40</v>
      </c>
      <c r="G9" s="7" t="s">
        <v>17</v>
      </c>
      <c r="H9" s="8">
        <v>26</v>
      </c>
      <c r="I9" s="10" t="s">
        <v>44</v>
      </c>
      <c r="J9" s="8">
        <f t="shared" si="0"/>
        <v>76.5</v>
      </c>
      <c r="K9" s="8">
        <f t="shared" si="1"/>
        <v>61.35</v>
      </c>
      <c r="L9" s="8">
        <v>8</v>
      </c>
      <c r="M9" s="7"/>
    </row>
    <row r="10" spans="1:13" s="1" customFormat="1" ht="20.25">
      <c r="A10" s="6">
        <v>9</v>
      </c>
      <c r="B10" s="7" t="s">
        <v>18</v>
      </c>
      <c r="C10" s="13" t="s">
        <v>45</v>
      </c>
      <c r="D10" s="7" t="s">
        <v>46</v>
      </c>
      <c r="E10" s="7" t="s">
        <v>15</v>
      </c>
      <c r="F10" s="7" t="s">
        <v>47</v>
      </c>
      <c r="G10" s="7" t="s">
        <v>17</v>
      </c>
      <c r="H10" s="8">
        <v>0</v>
      </c>
      <c r="I10" s="10" t="s">
        <v>48</v>
      </c>
      <c r="J10" s="8">
        <f t="shared" si="0"/>
        <v>87.1</v>
      </c>
      <c r="K10" s="8">
        <f t="shared" si="1"/>
        <v>60.97</v>
      </c>
      <c r="L10" s="8">
        <v>9</v>
      </c>
      <c r="M10" s="7" t="s">
        <v>49</v>
      </c>
    </row>
    <row r="11" spans="1:13" ht="20.25">
      <c r="A11" s="6">
        <v>10</v>
      </c>
      <c r="B11" s="7" t="s">
        <v>13</v>
      </c>
      <c r="C11" s="13">
        <v>182501332</v>
      </c>
      <c r="D11" s="7" t="s">
        <v>50</v>
      </c>
      <c r="E11" s="7" t="s">
        <v>21</v>
      </c>
      <c r="F11" s="7" t="s">
        <v>51</v>
      </c>
      <c r="G11" s="7" t="s">
        <v>17</v>
      </c>
      <c r="H11" s="8">
        <v>33</v>
      </c>
      <c r="I11" s="8">
        <v>2.1</v>
      </c>
      <c r="J11" s="8">
        <f t="shared" si="0"/>
        <v>71</v>
      </c>
      <c r="K11" s="8">
        <f t="shared" si="1"/>
        <v>59.6</v>
      </c>
      <c r="L11" s="8">
        <v>10</v>
      </c>
      <c r="M11" s="7"/>
    </row>
    <row r="12" spans="1:13" ht="20.25">
      <c r="A12" s="6">
        <v>11</v>
      </c>
      <c r="B12" s="7" t="s">
        <v>18</v>
      </c>
      <c r="C12" s="13" t="s">
        <v>52</v>
      </c>
      <c r="D12" s="7" t="s">
        <v>53</v>
      </c>
      <c r="E12" s="7" t="s">
        <v>21</v>
      </c>
      <c r="F12" s="7" t="s">
        <v>22</v>
      </c>
      <c r="G12" s="7" t="s">
        <v>17</v>
      </c>
      <c r="H12" s="8">
        <v>14</v>
      </c>
      <c r="I12" s="10" t="s">
        <v>54</v>
      </c>
      <c r="J12" s="8">
        <f t="shared" si="0"/>
        <v>69.5</v>
      </c>
      <c r="K12" s="8">
        <f t="shared" si="1"/>
        <v>52.85</v>
      </c>
      <c r="L12" s="8">
        <v>11</v>
      </c>
      <c r="M12" s="7"/>
    </row>
    <row r="15" spans="1:13" ht="20.25">
      <c r="A15" s="15" t="s">
        <v>55</v>
      </c>
      <c r="B15" s="16"/>
      <c r="C15" s="17"/>
      <c r="D15" s="16"/>
      <c r="E15" s="16"/>
      <c r="F15" s="18"/>
      <c r="G15" s="16"/>
      <c r="H15" s="16"/>
      <c r="I15" s="18"/>
      <c r="J15" s="18"/>
      <c r="K15" s="16"/>
      <c r="L15" s="16"/>
      <c r="M15" s="16"/>
    </row>
  </sheetData>
  <sortState ref="A2:M12">
    <sortCondition descending="1" ref="K2:K12"/>
  </sortState>
  <mergeCells count="1">
    <mergeCell ref="A15:M1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</cp:lastModifiedBy>
  <dcterms:created xsi:type="dcterms:W3CDTF">2019-09-07T12:35:00Z</dcterms:created>
  <dcterms:modified xsi:type="dcterms:W3CDTF">2019-09-09T05:44:44Z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